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5" yWindow="32766" windowWidth="14112" windowHeight="11177" tabRatio="460"/>
  </bookViews>
  <sheets>
    <sheet name="Реестр источников доходов" sheetId="6" r:id="rId1"/>
  </sheets>
  <definedNames>
    <definedName name="_xlnm.Print_Titles" localSheetId="0">'Реестр источников доходов'!$3:$6</definedName>
    <definedName name="_xlnm.Print_Area" localSheetId="0">'Реестр источников доходов'!$A$1:$U$271</definedName>
  </definedNames>
  <calcPr calcId="144525"/>
</workbook>
</file>

<file path=xl/calcChain.xml><?xml version="1.0" encoding="utf-8"?>
<calcChain xmlns="http://schemas.openxmlformats.org/spreadsheetml/2006/main">
  <c r="U205" i="6" l="1"/>
  <c r="T205" i="6"/>
  <c r="S205" i="6"/>
  <c r="Q205" i="6"/>
  <c r="U226" i="6"/>
  <c r="T226" i="6"/>
  <c r="S226" i="6"/>
  <c r="R226" i="6"/>
  <c r="Q226" i="6"/>
  <c r="U212" i="6"/>
  <c r="T212" i="6"/>
  <c r="S212" i="6"/>
  <c r="R212" i="6"/>
  <c r="Q212" i="6"/>
  <c r="U194" i="6" l="1"/>
  <c r="T194" i="6"/>
  <c r="S194" i="6"/>
  <c r="R194" i="6"/>
  <c r="Q194" i="6"/>
  <c r="U46" i="6" l="1"/>
  <c r="T46" i="6"/>
  <c r="S46" i="6"/>
  <c r="R46" i="6"/>
  <c r="Q46" i="6"/>
  <c r="R200" i="6" l="1"/>
  <c r="R201" i="6"/>
  <c r="R99" i="6"/>
  <c r="U230" i="6" l="1"/>
  <c r="T230" i="6"/>
  <c r="S230" i="6"/>
  <c r="R230" i="6"/>
  <c r="Q230" i="6"/>
  <c r="U178" i="6" l="1"/>
  <c r="T178" i="6"/>
  <c r="S178" i="6"/>
  <c r="R178" i="6"/>
  <c r="Q178" i="6"/>
  <c r="V142" i="6"/>
  <c r="W142" i="6"/>
  <c r="U132" i="6"/>
  <c r="T132" i="6"/>
  <c r="S132" i="6"/>
  <c r="R132" i="6"/>
  <c r="Q132" i="6"/>
  <c r="U99" i="6"/>
  <c r="T99" i="6"/>
  <c r="S99" i="6"/>
  <c r="Q99" i="6"/>
  <c r="U252" i="6" l="1"/>
  <c r="T252" i="6"/>
  <c r="S252" i="6"/>
  <c r="R252" i="6"/>
  <c r="Q252" i="6"/>
  <c r="U224" i="6" l="1"/>
  <c r="T224" i="6"/>
  <c r="S224" i="6"/>
  <c r="R224" i="6"/>
  <c r="Q224" i="6"/>
  <c r="U222" i="6"/>
  <c r="T222" i="6"/>
  <c r="S222" i="6"/>
  <c r="R222" i="6"/>
  <c r="Q222" i="6"/>
  <c r="U220" i="6"/>
  <c r="T220" i="6"/>
  <c r="S220" i="6"/>
  <c r="R220" i="6"/>
  <c r="Q220" i="6"/>
  <c r="U216" i="6"/>
  <c r="T216" i="6"/>
  <c r="S216" i="6"/>
  <c r="R216" i="6"/>
  <c r="Q216" i="6"/>
  <c r="U83" i="6"/>
  <c r="T83" i="6"/>
  <c r="S83" i="6"/>
  <c r="R83" i="6"/>
  <c r="Q83" i="6"/>
  <c r="U85" i="6"/>
  <c r="T85" i="6"/>
  <c r="S85" i="6"/>
  <c r="R85" i="6"/>
  <c r="Q85" i="6"/>
  <c r="U120" i="6"/>
  <c r="T120" i="6"/>
  <c r="S120" i="6"/>
  <c r="R120" i="6"/>
  <c r="Q120" i="6"/>
  <c r="U143" i="6"/>
  <c r="T143" i="6"/>
  <c r="S143" i="6"/>
  <c r="R143" i="6"/>
  <c r="Q143" i="6"/>
  <c r="U181" i="6"/>
  <c r="T181" i="6"/>
  <c r="S181" i="6"/>
  <c r="R181" i="6"/>
  <c r="Q181" i="6"/>
  <c r="S82" i="6" l="1"/>
  <c r="Q82" i="6"/>
  <c r="R82" i="6"/>
  <c r="U82" i="6"/>
  <c r="T82" i="6"/>
  <c r="U192" i="6" l="1"/>
  <c r="T192" i="6"/>
  <c r="S192" i="6"/>
  <c r="R192" i="6"/>
  <c r="Q192" i="6"/>
  <c r="U190" i="6"/>
  <c r="T190" i="6"/>
  <c r="S190" i="6"/>
  <c r="R190" i="6"/>
  <c r="Q190" i="6"/>
  <c r="Q189" i="6" l="1"/>
  <c r="U189" i="6"/>
  <c r="R189" i="6"/>
  <c r="S189" i="6"/>
  <c r="T189" i="6"/>
  <c r="U9" i="6"/>
  <c r="T9" i="6"/>
  <c r="S9" i="6"/>
  <c r="R9" i="6"/>
  <c r="Q9" i="6"/>
  <c r="U201" i="6" l="1"/>
  <c r="T201" i="6"/>
  <c r="S201" i="6"/>
  <c r="Q201" i="6"/>
  <c r="U44" i="6" l="1"/>
  <c r="T44" i="6"/>
  <c r="S44" i="6"/>
  <c r="R44" i="6"/>
  <c r="Q44" i="6"/>
  <c r="U258" i="6" l="1"/>
  <c r="T258" i="6"/>
  <c r="S258" i="6"/>
  <c r="R258" i="6"/>
  <c r="Q258" i="6"/>
  <c r="U155" i="6" l="1"/>
  <c r="T155" i="6"/>
  <c r="S155" i="6"/>
  <c r="R155" i="6"/>
  <c r="Q155" i="6"/>
  <c r="U140" i="6"/>
  <c r="T140" i="6"/>
  <c r="S140" i="6"/>
  <c r="R140" i="6"/>
  <c r="Q140" i="6"/>
  <c r="U113" i="6"/>
  <c r="T113" i="6"/>
  <c r="S113" i="6"/>
  <c r="R113" i="6"/>
  <c r="Q113" i="6"/>
  <c r="U63" i="6" l="1"/>
  <c r="T63" i="6"/>
  <c r="S63" i="6"/>
  <c r="R63" i="6"/>
  <c r="Q63" i="6"/>
  <c r="U38" i="6" l="1"/>
  <c r="T38" i="6"/>
  <c r="S38" i="6"/>
  <c r="R38" i="6"/>
  <c r="Q38" i="6"/>
  <c r="S165" i="6" l="1"/>
  <c r="T165" i="6"/>
  <c r="U165" i="6"/>
  <c r="U149" i="6" l="1"/>
  <c r="T149" i="6"/>
  <c r="S149" i="6"/>
  <c r="R149" i="6"/>
  <c r="Q149" i="6"/>
  <c r="U262" i="6" l="1"/>
  <c r="T262" i="6"/>
  <c r="S262" i="6"/>
  <c r="R262" i="6"/>
  <c r="Q262" i="6"/>
  <c r="U265" i="6" l="1"/>
  <c r="T265" i="6"/>
  <c r="S265" i="6"/>
  <c r="R265" i="6"/>
  <c r="Q265" i="6"/>
  <c r="R165" i="6" l="1"/>
  <c r="Q165" i="6"/>
  <c r="U236" i="6" l="1"/>
  <c r="T236" i="6"/>
  <c r="S236" i="6"/>
  <c r="R236" i="6"/>
  <c r="Q236" i="6"/>
  <c r="U234" i="6"/>
  <c r="T234" i="6"/>
  <c r="S234" i="6"/>
  <c r="R234" i="6"/>
  <c r="Q234" i="6"/>
  <c r="U42" i="6" l="1"/>
  <c r="U41" i="6" s="1"/>
  <c r="T42" i="6"/>
  <c r="T41" i="6" s="1"/>
  <c r="S42" i="6"/>
  <c r="S41" i="6" s="1"/>
  <c r="R42" i="6"/>
  <c r="R41" i="6" s="1"/>
  <c r="Q42" i="6"/>
  <c r="Q41" i="6" s="1"/>
  <c r="U122" i="6"/>
  <c r="T122" i="6"/>
  <c r="S122" i="6"/>
  <c r="R122" i="6"/>
  <c r="Q122" i="6"/>
  <c r="R206" i="6" l="1"/>
  <c r="R96" i="6"/>
  <c r="Y269" i="6"/>
  <c r="Y263" i="6"/>
  <c r="Y257" i="6"/>
  <c r="Y255" i="6"/>
  <c r="Y250" i="6"/>
  <c r="Y248" i="6"/>
  <c r="Y246" i="6"/>
  <c r="Y244" i="6"/>
  <c r="Y239" i="6"/>
  <c r="Y233" i="6"/>
  <c r="Y229" i="6"/>
  <c r="Y219" i="6"/>
  <c r="Y211" i="6"/>
  <c r="Y209" i="6"/>
  <c r="Y207" i="6"/>
  <c r="Y200" i="6"/>
  <c r="Y198" i="6"/>
  <c r="Y188" i="6"/>
  <c r="Y185" i="6"/>
  <c r="Y184" i="6"/>
  <c r="Y183" i="6"/>
  <c r="Y177" i="6"/>
  <c r="Y176" i="6"/>
  <c r="Y173" i="6"/>
  <c r="Y171" i="6"/>
  <c r="Y168" i="6"/>
  <c r="Y164" i="6"/>
  <c r="Y163" i="6"/>
  <c r="Y162" i="6"/>
  <c r="Y160" i="6"/>
  <c r="Y159" i="6"/>
  <c r="Y154" i="6"/>
  <c r="Y152" i="6"/>
  <c r="Y150" i="6"/>
  <c r="Y148" i="6"/>
  <c r="Y146" i="6"/>
  <c r="Y141" i="6"/>
  <c r="Y139" i="6"/>
  <c r="Y137" i="6"/>
  <c r="Y134" i="6"/>
  <c r="Y133" i="6"/>
  <c r="Y131" i="6"/>
  <c r="Y130" i="6"/>
  <c r="Y128" i="6"/>
  <c r="Y127" i="6"/>
  <c r="Y119" i="6"/>
  <c r="Y117" i="6"/>
  <c r="Y112" i="6"/>
  <c r="Y105" i="6"/>
  <c r="Y100" i="6"/>
  <c r="Y98" i="6"/>
  <c r="Y97" i="6"/>
  <c r="Y94" i="6"/>
  <c r="Y92" i="6"/>
  <c r="Y89" i="6"/>
  <c r="Y81" i="6"/>
  <c r="Y79" i="6"/>
  <c r="Y76" i="6"/>
  <c r="Y74" i="6"/>
  <c r="Y72" i="6"/>
  <c r="Y68" i="6"/>
  <c r="Y64" i="6"/>
  <c r="Y62" i="6"/>
  <c r="Y59" i="6"/>
  <c r="Y57" i="6"/>
  <c r="Y54" i="6"/>
  <c r="Y51" i="6"/>
  <c r="Y49" i="6"/>
  <c r="Y47" i="6"/>
  <c r="Y37" i="6"/>
  <c r="Y35" i="6"/>
  <c r="Y33" i="6"/>
  <c r="Y31" i="6"/>
  <c r="Y18" i="6"/>
  <c r="Y17" i="6"/>
  <c r="Y16" i="6"/>
  <c r="Y11" i="6"/>
  <c r="Y10" i="6"/>
  <c r="V47" i="6"/>
  <c r="Y149" i="6" l="1"/>
  <c r="Y9" i="6"/>
  <c r="W81" i="6"/>
  <c r="U214" i="6" l="1"/>
  <c r="T214" i="6"/>
  <c r="S214" i="6"/>
  <c r="R214" i="6"/>
  <c r="R205" i="6" s="1"/>
  <c r="Q214" i="6"/>
  <c r="V214" i="6" l="1"/>
  <c r="Y214" i="6"/>
  <c r="W214" i="6"/>
  <c r="Q32" i="6"/>
  <c r="W10" i="6" l="1"/>
  <c r="W11" i="6"/>
  <c r="W16" i="6"/>
  <c r="W17" i="6"/>
  <c r="W18" i="6"/>
  <c r="W31" i="6"/>
  <c r="W33" i="6"/>
  <c r="W35" i="6"/>
  <c r="W37" i="6"/>
  <c r="W47" i="6"/>
  <c r="W49" i="6"/>
  <c r="W51" i="6"/>
  <c r="W54" i="6"/>
  <c r="W57" i="6"/>
  <c r="W59" i="6"/>
  <c r="W62" i="6"/>
  <c r="W64" i="6"/>
  <c r="W68" i="6"/>
  <c r="W72" i="6"/>
  <c r="W74" i="6"/>
  <c r="W76" i="6"/>
  <c r="W79" i="6"/>
  <c r="W89" i="6"/>
  <c r="W92" i="6"/>
  <c r="W94" i="6"/>
  <c r="W97" i="6"/>
  <c r="W98" i="6"/>
  <c r="W100" i="6"/>
  <c r="W105" i="6"/>
  <c r="W112" i="6"/>
  <c r="W117" i="6"/>
  <c r="W119" i="6"/>
  <c r="W127" i="6"/>
  <c r="W128" i="6"/>
  <c r="W130" i="6"/>
  <c r="W131" i="6"/>
  <c r="W133" i="6"/>
  <c r="W134" i="6"/>
  <c r="W137" i="6"/>
  <c r="W139" i="6"/>
  <c r="W141" i="6"/>
  <c r="W146" i="6"/>
  <c r="W148" i="6"/>
  <c r="W150" i="6"/>
  <c r="W152" i="6"/>
  <c r="W154" i="6"/>
  <c r="W159" i="6"/>
  <c r="W160" i="6"/>
  <c r="W162" i="6"/>
  <c r="W163" i="6"/>
  <c r="W164" i="6"/>
  <c r="W168" i="6"/>
  <c r="W171" i="6"/>
  <c r="W173" i="6"/>
  <c r="W176" i="6"/>
  <c r="W177" i="6"/>
  <c r="W183" i="6"/>
  <c r="W184" i="6"/>
  <c r="W185" i="6"/>
  <c r="W188" i="6"/>
  <c r="W198" i="6"/>
  <c r="W200" i="6"/>
  <c r="W207" i="6"/>
  <c r="W209" i="6"/>
  <c r="W211" i="6"/>
  <c r="W219" i="6"/>
  <c r="W229" i="6"/>
  <c r="W233" i="6"/>
  <c r="W239" i="6"/>
  <c r="W244" i="6"/>
  <c r="W246" i="6"/>
  <c r="W248" i="6"/>
  <c r="W250" i="6"/>
  <c r="W255" i="6"/>
  <c r="W257" i="6"/>
  <c r="W263" i="6"/>
  <c r="W269" i="6"/>
  <c r="V10" i="6" l="1"/>
  <c r="V11" i="6"/>
  <c r="V16" i="6"/>
  <c r="V17" i="6"/>
  <c r="V18" i="6"/>
  <c r="V31" i="6"/>
  <c r="V33" i="6"/>
  <c r="V35" i="6"/>
  <c r="V37" i="6"/>
  <c r="V49" i="6"/>
  <c r="V51" i="6"/>
  <c r="V54" i="6"/>
  <c r="V57" i="6"/>
  <c r="V59" i="6"/>
  <c r="V62" i="6"/>
  <c r="V64" i="6"/>
  <c r="V68" i="6"/>
  <c r="V72" i="6"/>
  <c r="V74" i="6"/>
  <c r="V76" i="6"/>
  <c r="V79" i="6"/>
  <c r="V81" i="6"/>
  <c r="V89" i="6"/>
  <c r="V92" i="6"/>
  <c r="V94" i="6"/>
  <c r="V97" i="6"/>
  <c r="V98" i="6"/>
  <c r="V100" i="6"/>
  <c r="V105" i="6"/>
  <c r="V112" i="6"/>
  <c r="V117" i="6"/>
  <c r="V119" i="6"/>
  <c r="V127" i="6"/>
  <c r="V128" i="6"/>
  <c r="V130" i="6"/>
  <c r="V131" i="6"/>
  <c r="V133" i="6"/>
  <c r="V134" i="6"/>
  <c r="V137" i="6"/>
  <c r="V139" i="6"/>
  <c r="V141" i="6"/>
  <c r="V146" i="6"/>
  <c r="V148" i="6"/>
  <c r="V149" i="6"/>
  <c r="V150" i="6"/>
  <c r="V152" i="6"/>
  <c r="V154" i="6"/>
  <c r="V159" i="6"/>
  <c r="V160" i="6"/>
  <c r="V162" i="6"/>
  <c r="V163" i="6"/>
  <c r="V164" i="6"/>
  <c r="V168" i="6"/>
  <c r="V171" i="6"/>
  <c r="V173" i="6"/>
  <c r="V176" i="6"/>
  <c r="V177" i="6"/>
  <c r="V183" i="6"/>
  <c r="V184" i="6"/>
  <c r="V185" i="6"/>
  <c r="V188" i="6"/>
  <c r="V198" i="6"/>
  <c r="V200" i="6"/>
  <c r="V207" i="6"/>
  <c r="V209" i="6"/>
  <c r="V211" i="6"/>
  <c r="V219" i="6"/>
  <c r="V229" i="6"/>
  <c r="V233" i="6"/>
  <c r="V239" i="6"/>
  <c r="V244" i="6"/>
  <c r="V246" i="6"/>
  <c r="V248" i="6"/>
  <c r="V250" i="6"/>
  <c r="V255" i="6"/>
  <c r="V257" i="6"/>
  <c r="V263" i="6"/>
  <c r="V269" i="6"/>
  <c r="R256" i="6"/>
  <c r="R254" i="6"/>
  <c r="R249" i="6"/>
  <c r="R247" i="6"/>
  <c r="R245" i="6"/>
  <c r="R243" i="6"/>
  <c r="R241" i="6"/>
  <c r="R238" i="6"/>
  <c r="R232" i="6"/>
  <c r="R228" i="6"/>
  <c r="R218" i="6"/>
  <c r="R210" i="6"/>
  <c r="R208" i="6"/>
  <c r="R199" i="6"/>
  <c r="R197" i="6"/>
  <c r="R187" i="6"/>
  <c r="R175" i="6"/>
  <c r="R172" i="6"/>
  <c r="R170" i="6"/>
  <c r="R161" i="6"/>
  <c r="R158" i="6"/>
  <c r="R153" i="6"/>
  <c r="R151" i="6"/>
  <c r="R147" i="6"/>
  <c r="R145" i="6"/>
  <c r="R138" i="6"/>
  <c r="R136" i="6"/>
  <c r="R129" i="6"/>
  <c r="R126" i="6"/>
  <c r="R118" i="6"/>
  <c r="R116" i="6"/>
  <c r="R111" i="6"/>
  <c r="R110" i="6" s="1"/>
  <c r="R107" i="6"/>
  <c r="R104" i="6"/>
  <c r="R93" i="6"/>
  <c r="R91" i="6"/>
  <c r="R88" i="6"/>
  <c r="R80" i="6"/>
  <c r="R78" i="6"/>
  <c r="R75" i="6"/>
  <c r="R73" i="6"/>
  <c r="R71" i="6"/>
  <c r="R67" i="6"/>
  <c r="R61" i="6"/>
  <c r="R58" i="6"/>
  <c r="R56" i="6"/>
  <c r="R53" i="6"/>
  <c r="R50" i="6"/>
  <c r="R48" i="6"/>
  <c r="R36" i="6"/>
  <c r="R34" i="6"/>
  <c r="R32" i="6"/>
  <c r="R30" i="6"/>
  <c r="V9" i="6"/>
  <c r="R251" i="6" l="1"/>
  <c r="R125" i="6"/>
  <c r="R70" i="6"/>
  <c r="R196" i="6"/>
  <c r="R240" i="6"/>
  <c r="R40" i="6"/>
  <c r="R29" i="6"/>
  <c r="R28" i="6" s="1"/>
  <c r="R60" i="6"/>
  <c r="W108" i="6"/>
  <c r="R55" i="6"/>
  <c r="R52" i="6" s="1"/>
  <c r="R261" i="6"/>
  <c r="W32" i="6"/>
  <c r="R106" i="6"/>
  <c r="V265" i="6"/>
  <c r="R103" i="6"/>
  <c r="R115" i="6"/>
  <c r="R109" i="6" s="1"/>
  <c r="V32" i="6"/>
  <c r="V108" i="6"/>
  <c r="R169" i="6"/>
  <c r="R95" i="6"/>
  <c r="R90" i="6"/>
  <c r="R87" i="6"/>
  <c r="R66" i="6"/>
  <c r="R65" i="6" s="1"/>
  <c r="R77" i="6"/>
  <c r="R8" i="6"/>
  <c r="R180" i="6"/>
  <c r="R174" i="6" s="1"/>
  <c r="T261" i="6"/>
  <c r="T260" i="6" s="1"/>
  <c r="S261" i="6"/>
  <c r="S260" i="6" s="1"/>
  <c r="T256" i="6"/>
  <c r="S256" i="6"/>
  <c r="S251" i="6" s="1"/>
  <c r="T254" i="6"/>
  <c r="S254" i="6"/>
  <c r="T249" i="6"/>
  <c r="S249" i="6"/>
  <c r="T247" i="6"/>
  <c r="S247" i="6"/>
  <c r="T245" i="6"/>
  <c r="S245" i="6"/>
  <c r="T243" i="6"/>
  <c r="S243" i="6"/>
  <c r="T241" i="6"/>
  <c r="S241" i="6"/>
  <c r="T238" i="6"/>
  <c r="S238" i="6"/>
  <c r="T232" i="6"/>
  <c r="S232" i="6"/>
  <c r="T228" i="6"/>
  <c r="S228" i="6"/>
  <c r="T218" i="6"/>
  <c r="S218" i="6"/>
  <c r="T210" i="6"/>
  <c r="S210" i="6"/>
  <c r="T208" i="6"/>
  <c r="S208" i="6"/>
  <c r="T206" i="6"/>
  <c r="S206" i="6"/>
  <c r="T199" i="6"/>
  <c r="S199" i="6"/>
  <c r="T197" i="6"/>
  <c r="S197" i="6"/>
  <c r="T187" i="6"/>
  <c r="S187" i="6"/>
  <c r="T175" i="6"/>
  <c r="S175" i="6"/>
  <c r="T172" i="6"/>
  <c r="S172" i="6"/>
  <c r="T170" i="6"/>
  <c r="S170" i="6"/>
  <c r="T161" i="6"/>
  <c r="S161" i="6"/>
  <c r="T158" i="6"/>
  <c r="S158" i="6"/>
  <c r="T153" i="6"/>
  <c r="S153" i="6"/>
  <c r="T151" i="6"/>
  <c r="S151" i="6"/>
  <c r="T147" i="6"/>
  <c r="S147" i="6"/>
  <c r="T145" i="6"/>
  <c r="S145" i="6"/>
  <c r="T138" i="6"/>
  <c r="S138" i="6"/>
  <c r="T136" i="6"/>
  <c r="S136" i="6"/>
  <c r="T129" i="6"/>
  <c r="S129" i="6"/>
  <c r="T126" i="6"/>
  <c r="S126" i="6"/>
  <c r="T118" i="6"/>
  <c r="S118" i="6"/>
  <c r="T116" i="6"/>
  <c r="S116" i="6"/>
  <c r="T111" i="6"/>
  <c r="T110" i="6" s="1"/>
  <c r="S111" i="6"/>
  <c r="S110" i="6" s="1"/>
  <c r="T107" i="6"/>
  <c r="T106" i="6" s="1"/>
  <c r="S107" i="6"/>
  <c r="S106" i="6" s="1"/>
  <c r="T104" i="6"/>
  <c r="T103" i="6" s="1"/>
  <c r="S104" i="6"/>
  <c r="S103" i="6" s="1"/>
  <c r="T93" i="6"/>
  <c r="S93" i="6"/>
  <c r="T91" i="6"/>
  <c r="S91" i="6"/>
  <c r="T88" i="6"/>
  <c r="T87" i="6" s="1"/>
  <c r="S88" i="6"/>
  <c r="S87" i="6" s="1"/>
  <c r="T80" i="6"/>
  <c r="S80" i="6"/>
  <c r="T78" i="6"/>
  <c r="S78" i="6"/>
  <c r="T75" i="6"/>
  <c r="S75" i="6"/>
  <c r="T73" i="6"/>
  <c r="S73" i="6"/>
  <c r="T71" i="6"/>
  <c r="S71" i="6"/>
  <c r="T67" i="6"/>
  <c r="T66" i="6" s="1"/>
  <c r="T65" i="6" s="1"/>
  <c r="S67" i="6"/>
  <c r="S66" i="6" s="1"/>
  <c r="S65" i="6" s="1"/>
  <c r="T61" i="6"/>
  <c r="S61" i="6"/>
  <c r="T58" i="6"/>
  <c r="S58" i="6"/>
  <c r="T56" i="6"/>
  <c r="S56" i="6"/>
  <c r="T53" i="6"/>
  <c r="S53" i="6"/>
  <c r="T50" i="6"/>
  <c r="S50" i="6"/>
  <c r="S40" i="6" s="1"/>
  <c r="T48" i="6"/>
  <c r="S48" i="6"/>
  <c r="T36" i="6"/>
  <c r="S36" i="6"/>
  <c r="T34" i="6"/>
  <c r="S34" i="6"/>
  <c r="T32" i="6"/>
  <c r="S32" i="6"/>
  <c r="T30" i="6"/>
  <c r="S30" i="6"/>
  <c r="T8" i="6"/>
  <c r="S8" i="6"/>
  <c r="Y265" i="6"/>
  <c r="Y256" i="6"/>
  <c r="Y254" i="6"/>
  <c r="Y249" i="6"/>
  <c r="Y247" i="6"/>
  <c r="Y243" i="6"/>
  <c r="Y241" i="6"/>
  <c r="Y238" i="6"/>
  <c r="Y232" i="6"/>
  <c r="Y228" i="6"/>
  <c r="Y218" i="6"/>
  <c r="Y210" i="6"/>
  <c r="Y208" i="6"/>
  <c r="Y206" i="6"/>
  <c r="Y197" i="6"/>
  <c r="Y187" i="6"/>
  <c r="Y181" i="6"/>
  <c r="Y175" i="6"/>
  <c r="Y172" i="6"/>
  <c r="Y165" i="6"/>
  <c r="Y161" i="6"/>
  <c r="Y158" i="6"/>
  <c r="Y153" i="6"/>
  <c r="Y151" i="6"/>
  <c r="Y147" i="6"/>
  <c r="Y145" i="6"/>
  <c r="Y140" i="6"/>
  <c r="Y138" i="6"/>
  <c r="Y136" i="6"/>
  <c r="Y132" i="6"/>
  <c r="Y129" i="6"/>
  <c r="Y118" i="6"/>
  <c r="Y116" i="6"/>
  <c r="Y93" i="6"/>
  <c r="Y91" i="6"/>
  <c r="Y80" i="6"/>
  <c r="Y78" i="6"/>
  <c r="Y75" i="6"/>
  <c r="Y73" i="6"/>
  <c r="Y63" i="6"/>
  <c r="Y61" i="6"/>
  <c r="Y58" i="6"/>
  <c r="Y53" i="6"/>
  <c r="Y50" i="6"/>
  <c r="Y48" i="6"/>
  <c r="Y46" i="6"/>
  <c r="Y36" i="6"/>
  <c r="Y34" i="6"/>
  <c r="Y32" i="6"/>
  <c r="W265" i="6"/>
  <c r="R124" i="6" l="1"/>
  <c r="T125" i="6"/>
  <c r="S196" i="6"/>
  <c r="S70" i="6"/>
  <c r="S125" i="6"/>
  <c r="T70" i="6"/>
  <c r="T251" i="6"/>
  <c r="R69" i="6"/>
  <c r="T196" i="6"/>
  <c r="S240" i="6"/>
  <c r="T240" i="6"/>
  <c r="R204" i="6"/>
  <c r="S96" i="6"/>
  <c r="S95" i="6" s="1"/>
  <c r="T96" i="6"/>
  <c r="T95" i="6" s="1"/>
  <c r="T40" i="6"/>
  <c r="S180" i="6"/>
  <c r="S174" i="6" s="1"/>
  <c r="T29" i="6"/>
  <c r="T28" i="6" s="1"/>
  <c r="S60" i="6"/>
  <c r="S115" i="6"/>
  <c r="S109" i="6" s="1"/>
  <c r="T60" i="6"/>
  <c r="T115" i="6"/>
  <c r="T109" i="6" s="1"/>
  <c r="T180" i="6"/>
  <c r="T174" i="6" s="1"/>
  <c r="Y52" i="6"/>
  <c r="Y196" i="6"/>
  <c r="Y126" i="6"/>
  <c r="Y125" i="6"/>
  <c r="Y70" i="6"/>
  <c r="Y169" i="6"/>
  <c r="Y56" i="6"/>
  <c r="Y103" i="6"/>
  <c r="S29" i="6"/>
  <c r="S28" i="6" s="1"/>
  <c r="S55" i="6"/>
  <c r="S52" i="6" s="1"/>
  <c r="S169" i="6"/>
  <c r="R102" i="6"/>
  <c r="Y104" i="6"/>
  <c r="Y262" i="6"/>
  <c r="Y170" i="6"/>
  <c r="Y240" i="6"/>
  <c r="Y60" i="6"/>
  <c r="Y99" i="6"/>
  <c r="Y245" i="6"/>
  <c r="Y8" i="6"/>
  <c r="Y67" i="6"/>
  <c r="R260" i="6"/>
  <c r="Y260" i="6" s="1"/>
  <c r="Y261" i="6"/>
  <c r="Y71" i="6"/>
  <c r="Y30" i="6"/>
  <c r="Y199" i="6"/>
  <c r="Y108" i="6"/>
  <c r="Y66" i="6"/>
  <c r="Y88" i="6"/>
  <c r="T90" i="6"/>
  <c r="Y87" i="6"/>
  <c r="Y107" i="6"/>
  <c r="Y106" i="6"/>
  <c r="Y111" i="6"/>
  <c r="Y110" i="6"/>
  <c r="T55" i="6"/>
  <c r="T52" i="6" s="1"/>
  <c r="T169" i="6"/>
  <c r="Y251" i="6"/>
  <c r="S90" i="6"/>
  <c r="Y90" i="6"/>
  <c r="Y40" i="6"/>
  <c r="Y205" i="6"/>
  <c r="Y77" i="6"/>
  <c r="S102" i="6"/>
  <c r="S77" i="6"/>
  <c r="T77" i="6"/>
  <c r="T102" i="6"/>
  <c r="W9" i="6"/>
  <c r="S124" i="6" l="1"/>
  <c r="T124" i="6"/>
  <c r="S69" i="6"/>
  <c r="T69" i="6"/>
  <c r="R203" i="6"/>
  <c r="S204" i="6"/>
  <c r="S203" i="6" s="1"/>
  <c r="T204" i="6"/>
  <c r="T203" i="6" s="1"/>
  <c r="Y55" i="6"/>
  <c r="Y65" i="6"/>
  <c r="Y102" i="6"/>
  <c r="Y28" i="6"/>
  <c r="Y29" i="6"/>
  <c r="Y180" i="6"/>
  <c r="Y115" i="6"/>
  <c r="Y174" i="6"/>
  <c r="Y95" i="6"/>
  <c r="Y96" i="6"/>
  <c r="Y109" i="6"/>
  <c r="Y69" i="6"/>
  <c r="T7" i="6" l="1"/>
  <c r="T270" i="6" s="1"/>
  <c r="S7" i="6"/>
  <c r="S270" i="6" s="1"/>
  <c r="Y203" i="6"/>
  <c r="Y204" i="6"/>
  <c r="Y124" i="6"/>
  <c r="R7" i="6"/>
  <c r="Y7" i="6" l="1"/>
  <c r="R270" i="6"/>
  <c r="Y270" i="6" s="1"/>
  <c r="Q261" i="6"/>
  <c r="Q256" i="6"/>
  <c r="Q254" i="6"/>
  <c r="Q249" i="6"/>
  <c r="Q247" i="6"/>
  <c r="Q245" i="6"/>
  <c r="Q243" i="6"/>
  <c r="Q241" i="6"/>
  <c r="Q238" i="6"/>
  <c r="Q232" i="6"/>
  <c r="Q228" i="6"/>
  <c r="Q218" i="6"/>
  <c r="Q210" i="6"/>
  <c r="Q208" i="6"/>
  <c r="Q206" i="6"/>
  <c r="Q199" i="6"/>
  <c r="Q197" i="6"/>
  <c r="Q187" i="6"/>
  <c r="Q175" i="6"/>
  <c r="Q172" i="6"/>
  <c r="V172" i="6" s="1"/>
  <c r="Q170" i="6"/>
  <c r="Q161" i="6"/>
  <c r="Q158" i="6"/>
  <c r="Q153" i="6"/>
  <c r="Q151" i="6"/>
  <c r="W149" i="6"/>
  <c r="Q147" i="6"/>
  <c r="Q145" i="6"/>
  <c r="V140" i="6"/>
  <c r="Q138" i="6"/>
  <c r="Q136" i="6"/>
  <c r="Q129" i="6"/>
  <c r="Q126" i="6"/>
  <c r="Q118" i="6"/>
  <c r="Q116" i="6"/>
  <c r="V116" i="6" s="1"/>
  <c r="Q111" i="6"/>
  <c r="Q107" i="6"/>
  <c r="V107" i="6" s="1"/>
  <c r="Q104" i="6"/>
  <c r="V104" i="6" s="1"/>
  <c r="Q96" i="6"/>
  <c r="Q93" i="6"/>
  <c r="Q91" i="6"/>
  <c r="Q88" i="6"/>
  <c r="V88" i="6" s="1"/>
  <c r="Q80" i="6"/>
  <c r="Q78" i="6"/>
  <c r="Q75" i="6"/>
  <c r="Q73" i="6"/>
  <c r="Q71" i="6"/>
  <c r="Q67" i="6"/>
  <c r="Q61" i="6"/>
  <c r="Q58" i="6"/>
  <c r="Q56" i="6"/>
  <c r="V56" i="6" s="1"/>
  <c r="Q53" i="6"/>
  <c r="Q50" i="6"/>
  <c r="Q48" i="6"/>
  <c r="V46" i="6"/>
  <c r="Q36" i="6"/>
  <c r="Q34" i="6"/>
  <c r="Q30" i="6"/>
  <c r="Q8" i="6"/>
  <c r="Q196" i="6" l="1"/>
  <c r="Q251" i="6"/>
  <c r="Q125" i="6"/>
  <c r="Q70" i="6"/>
  <c r="V111" i="6"/>
  <c r="Q110" i="6"/>
  <c r="V126" i="6"/>
  <c r="V245" i="6"/>
  <c r="Q240" i="6"/>
  <c r="W254" i="6"/>
  <c r="V254" i="6"/>
  <c r="W249" i="6"/>
  <c r="V249" i="6"/>
  <c r="W247" i="6"/>
  <c r="V247" i="6"/>
  <c r="W243" i="6"/>
  <c r="V243" i="6"/>
  <c r="W241" i="6"/>
  <c r="V241" i="6"/>
  <c r="W238" i="6"/>
  <c r="V238" i="6"/>
  <c r="W232" i="6"/>
  <c r="V232" i="6"/>
  <c r="W218" i="6"/>
  <c r="V218" i="6"/>
  <c r="W210" i="6"/>
  <c r="V210" i="6"/>
  <c r="W208" i="6"/>
  <c r="V208" i="6"/>
  <c r="W206" i="6"/>
  <c r="V206" i="6"/>
  <c r="W199" i="6"/>
  <c r="V199" i="6"/>
  <c r="W187" i="6"/>
  <c r="V187" i="6"/>
  <c r="W181" i="6"/>
  <c r="V181" i="6"/>
  <c r="W175" i="6"/>
  <c r="V175" i="6"/>
  <c r="W170" i="6"/>
  <c r="V170" i="6"/>
  <c r="W165" i="6"/>
  <c r="V165" i="6"/>
  <c r="W161" i="6"/>
  <c r="V161" i="6"/>
  <c r="W158" i="6"/>
  <c r="V158" i="6"/>
  <c r="W153" i="6"/>
  <c r="V153" i="6"/>
  <c r="W151" i="6"/>
  <c r="V151" i="6"/>
  <c r="W147" i="6"/>
  <c r="V147" i="6"/>
  <c r="W145" i="6"/>
  <c r="V145" i="6"/>
  <c r="W138" i="6"/>
  <c r="V138" i="6"/>
  <c r="W136" i="6"/>
  <c r="V136" i="6"/>
  <c r="W132" i="6"/>
  <c r="V132" i="6"/>
  <c r="W129" i="6"/>
  <c r="V129" i="6"/>
  <c r="W93" i="6"/>
  <c r="V93" i="6"/>
  <c r="W91" i="6"/>
  <c r="V91" i="6"/>
  <c r="W80" i="6"/>
  <c r="V80" i="6"/>
  <c r="W75" i="6"/>
  <c r="V75" i="6"/>
  <c r="W73" i="6"/>
  <c r="V73" i="6"/>
  <c r="W71" i="6"/>
  <c r="V71" i="6"/>
  <c r="W61" i="6"/>
  <c r="V61" i="6"/>
  <c r="W58" i="6"/>
  <c r="V58" i="6"/>
  <c r="W53" i="6"/>
  <c r="V53" i="6"/>
  <c r="W50" i="6"/>
  <c r="V50" i="6"/>
  <c r="W48" i="6"/>
  <c r="V48" i="6"/>
  <c r="W36" i="6"/>
  <c r="V36" i="6"/>
  <c r="W34" i="6"/>
  <c r="V34" i="6"/>
  <c r="W30" i="6"/>
  <c r="V30" i="6"/>
  <c r="W8" i="6"/>
  <c r="V8" i="6"/>
  <c r="W46" i="6"/>
  <c r="Q40" i="6"/>
  <c r="V96" i="6"/>
  <c r="V99" i="6"/>
  <c r="W126" i="6"/>
  <c r="W245" i="6"/>
  <c r="V228" i="6"/>
  <c r="W228" i="6"/>
  <c r="W140" i="6"/>
  <c r="W118" i="6"/>
  <c r="V118" i="6"/>
  <c r="Q77" i="6"/>
  <c r="W78" i="6"/>
  <c r="V78" i="6"/>
  <c r="W262" i="6"/>
  <c r="V262" i="6"/>
  <c r="Q260" i="6"/>
  <c r="W261" i="6"/>
  <c r="V261" i="6"/>
  <c r="W256" i="6"/>
  <c r="V256" i="6"/>
  <c r="Q87" i="6"/>
  <c r="W88" i="6"/>
  <c r="Q66" i="6"/>
  <c r="Q65" i="6" s="1"/>
  <c r="V67" i="6"/>
  <c r="W67" i="6"/>
  <c r="W197" i="6"/>
  <c r="V197" i="6"/>
  <c r="Q169" i="6"/>
  <c r="W172" i="6"/>
  <c r="Q115" i="6"/>
  <c r="W116" i="6"/>
  <c r="W111" i="6"/>
  <c r="Q106" i="6"/>
  <c r="W107" i="6"/>
  <c r="Q103" i="6"/>
  <c r="W104" i="6"/>
  <c r="W99" i="6"/>
  <c r="Q55" i="6"/>
  <c r="W56" i="6"/>
  <c r="Q180" i="6"/>
  <c r="Q29" i="6"/>
  <c r="Q90" i="6"/>
  <c r="V180" i="6" l="1"/>
  <c r="Q174" i="6"/>
  <c r="Q124" i="6" s="1"/>
  <c r="Q109" i="6"/>
  <c r="Q69" i="6"/>
  <c r="V29" i="6"/>
  <c r="Q28" i="6"/>
  <c r="Q204" i="6"/>
  <c r="Q203" i="6" s="1"/>
  <c r="W251" i="6"/>
  <c r="V251" i="6"/>
  <c r="W240" i="6"/>
  <c r="V240" i="6"/>
  <c r="W205" i="6"/>
  <c r="V205" i="6"/>
  <c r="W196" i="6"/>
  <c r="V196" i="6"/>
  <c r="W169" i="6"/>
  <c r="V169" i="6"/>
  <c r="W125" i="6"/>
  <c r="V125" i="6"/>
  <c r="W115" i="6"/>
  <c r="V115" i="6"/>
  <c r="W110" i="6"/>
  <c r="V110" i="6"/>
  <c r="W106" i="6"/>
  <c r="V106" i="6"/>
  <c r="W103" i="6"/>
  <c r="V103" i="6"/>
  <c r="W90" i="6"/>
  <c r="V90" i="6"/>
  <c r="W87" i="6"/>
  <c r="V87" i="6"/>
  <c r="W77" i="6"/>
  <c r="V77" i="6"/>
  <c r="W70" i="6"/>
  <c r="V70" i="6"/>
  <c r="W63" i="6"/>
  <c r="V63" i="6"/>
  <c r="W55" i="6"/>
  <c r="V55" i="6"/>
  <c r="W40" i="6"/>
  <c r="V40" i="6"/>
  <c r="Q95" i="6"/>
  <c r="W95" i="6" s="1"/>
  <c r="Q60" i="6"/>
  <c r="Q102" i="6"/>
  <c r="W96" i="6"/>
  <c r="Q52" i="6"/>
  <c r="W260" i="6"/>
  <c r="V260" i="6"/>
  <c r="W66" i="6"/>
  <c r="V66" i="6"/>
  <c r="W180" i="6"/>
  <c r="W29" i="6"/>
  <c r="V204" i="6" l="1"/>
  <c r="W174" i="6"/>
  <c r="V174" i="6"/>
  <c r="W109" i="6"/>
  <c r="V109" i="6"/>
  <c r="W102" i="6"/>
  <c r="V102" i="6"/>
  <c r="W69" i="6"/>
  <c r="V69" i="6"/>
  <c r="W60" i="6"/>
  <c r="V60" i="6"/>
  <c r="W52" i="6"/>
  <c r="V52" i="6"/>
  <c r="W28" i="6"/>
  <c r="V28" i="6"/>
  <c r="V95" i="6"/>
  <c r="W204" i="6"/>
  <c r="W65" i="6"/>
  <c r="V65" i="6"/>
  <c r="U247" i="6"/>
  <c r="W203" i="6" l="1"/>
  <c r="V203" i="6"/>
  <c r="W124" i="6"/>
  <c r="V124" i="6"/>
  <c r="Q7" i="6"/>
  <c r="U96" i="6"/>
  <c r="U93" i="6"/>
  <c r="W7" i="6" l="1"/>
  <c r="V7" i="6"/>
  <c r="Q270" i="6"/>
  <c r="W270" i="6" l="1"/>
  <c r="V270" i="6"/>
  <c r="U138" i="6"/>
  <c r="U254" i="6" l="1"/>
  <c r="U218" i="6"/>
  <c r="U206" i="6" l="1"/>
  <c r="U261" i="6"/>
  <c r="U260" i="6" s="1"/>
  <c r="U256" i="6"/>
  <c r="U251" i="6" s="1"/>
  <c r="U249" i="6"/>
  <c r="U245" i="6"/>
  <c r="U243" i="6"/>
  <c r="U241" i="6"/>
  <c r="U238" i="6"/>
  <c r="U232" i="6"/>
  <c r="U228" i="6"/>
  <c r="U210" i="6"/>
  <c r="U208" i="6"/>
  <c r="U199" i="6"/>
  <c r="U197" i="6"/>
  <c r="U187" i="6"/>
  <c r="U175" i="6"/>
  <c r="U172" i="6"/>
  <c r="U170" i="6"/>
  <c r="U161" i="6"/>
  <c r="U158" i="6"/>
  <c r="U153" i="6"/>
  <c r="U151" i="6"/>
  <c r="U147" i="6"/>
  <c r="U145" i="6"/>
  <c r="U136" i="6"/>
  <c r="U129" i="6"/>
  <c r="U126" i="6"/>
  <c r="U118" i="6"/>
  <c r="U116" i="6"/>
  <c r="U111" i="6"/>
  <c r="U110" i="6" s="1"/>
  <c r="U107" i="6"/>
  <c r="U106" i="6" s="1"/>
  <c r="U104" i="6"/>
  <c r="U103" i="6" s="1"/>
  <c r="U95" i="6"/>
  <c r="U91" i="6"/>
  <c r="U90" i="6" s="1"/>
  <c r="U88" i="6"/>
  <c r="U87" i="6" s="1"/>
  <c r="U80" i="6"/>
  <c r="U78" i="6"/>
  <c r="U75" i="6"/>
  <c r="U73" i="6"/>
  <c r="U71" i="6"/>
  <c r="U67" i="6"/>
  <c r="U66" i="6" s="1"/>
  <c r="U65" i="6" s="1"/>
  <c r="U61" i="6"/>
  <c r="U58" i="6"/>
  <c r="U56" i="6"/>
  <c r="U53" i="6"/>
  <c r="U50" i="6"/>
  <c r="U48" i="6"/>
  <c r="U36" i="6"/>
  <c r="U34" i="6"/>
  <c r="U32" i="6"/>
  <c r="U30" i="6"/>
  <c r="U8" i="6"/>
  <c r="U70" i="6" l="1"/>
  <c r="U125" i="6"/>
  <c r="U196" i="6"/>
  <c r="U240" i="6"/>
  <c r="U40" i="6"/>
  <c r="U169" i="6"/>
  <c r="U102" i="6"/>
  <c r="U180" i="6"/>
  <c r="U174" i="6" s="1"/>
  <c r="U115" i="6"/>
  <c r="U109" i="6" s="1"/>
  <c r="U77" i="6"/>
  <c r="U69" i="6" s="1"/>
  <c r="U60" i="6"/>
  <c r="U55" i="6"/>
  <c r="U52" i="6" s="1"/>
  <c r="U29" i="6"/>
  <c r="U28" i="6" s="1"/>
  <c r="U124" i="6" l="1"/>
  <c r="U204" i="6"/>
  <c r="U203" i="6" s="1"/>
  <c r="U7" i="6" l="1"/>
  <c r="U270" i="6" s="1"/>
</calcChain>
</file>

<file path=xl/sharedStrings.xml><?xml version="1.0" encoding="utf-8"?>
<sst xmlns="http://schemas.openxmlformats.org/spreadsheetml/2006/main" count="3460" uniqueCount="640">
  <si>
    <t>Код вида доходов бюджетов</t>
  </si>
  <si>
    <t>1</t>
  </si>
  <si>
    <t>000</t>
  </si>
  <si>
    <t>00</t>
  </si>
  <si>
    <t>0000</t>
  </si>
  <si>
    <t>НАЛОГИ НА ПРИБЫЛЬ, ДОХОДЫ</t>
  </si>
  <si>
    <t>01</t>
  </si>
  <si>
    <t>02</t>
  </si>
  <si>
    <t>110</t>
  </si>
  <si>
    <t>182</t>
  </si>
  <si>
    <t>010</t>
  </si>
  <si>
    <t>020</t>
  </si>
  <si>
    <t>030</t>
  </si>
  <si>
    <t>040</t>
  </si>
  <si>
    <t xml:space="preserve">НАЛОГИ НА ТОВАРЫ (РАБОТЫ, УСЛУГИ), РЕАЛИЗУЕМЫЕ НА ТЕРРИТОРИИ РОССИЙСКОЙ ФЕДЕРАЦИИ
</t>
  </si>
  <si>
    <t>03</t>
  </si>
  <si>
    <t xml:space="preserve">Акцизы по подакцизным товарам (продукции), производимым на территории Российской Федерации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</si>
  <si>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</si>
  <si>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</si>
  <si>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</si>
  <si>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</si>
  <si>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</si>
  <si>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</si>
  <si>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</si>
  <si>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</si>
  <si>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</si>
  <si>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СОВОКУПНЫЙ ДОХОД</t>
  </si>
  <si>
    <t>05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</si>
  <si>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</si>
  <si>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</si>
  <si>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 xml:space="preserve">Единый сельскохозяйственный налог </t>
  </si>
  <si>
    <t xml:space="preserve">Налог, взимаемый в связи с применением патентной системы налогообложения
</t>
  </si>
  <si>
    <t>04</t>
  </si>
  <si>
    <t xml:space="preserve">Налог, взимаемый в связи с применением патентной системы  налогообложения, зачисляемый в бюджеты городских округов
</t>
  </si>
  <si>
    <t>НАЛОГИ НА ИМУЩЕСТВО</t>
  </si>
  <si>
    <t>06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</si>
  <si>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</si>
  <si>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</si>
  <si>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>Земельный налог</t>
  </si>
  <si>
    <t>012</t>
  </si>
  <si>
    <t>ГОСУДАРСТВЕННАЯ ПОШЛИНА</t>
  </si>
  <si>
    <t>08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</si>
  <si>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</si>
  <si>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</si>
  <si>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</si>
  <si>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07</t>
  </si>
  <si>
    <t>080</t>
  </si>
  <si>
    <t>111</t>
  </si>
  <si>
    <t xml:space="preserve">Государственная пошлина за выдачу разрешения на установку рекламной конструкции 
</t>
  </si>
  <si>
    <t>150</t>
  </si>
  <si>
    <t>170</t>
  </si>
  <si>
    <t>173</t>
  </si>
  <si>
    <t>ЗАДОЛЖЕННОСТЬ И ПЕРЕРАСЧЕТЫ ПО ОТМЕНЕННЫМ НАЛОГАМ, СБОРАМ И ИНЫМ ОБЯЗАТЕЛЬНЫМ ПЛАТЕЖАМ</t>
  </si>
  <si>
    <t>09</t>
  </si>
  <si>
    <t>Налоги на имущество</t>
  </si>
  <si>
    <t>Земельный налог (по обязательствам, возникшим до 1 января 2006 года)</t>
  </si>
  <si>
    <t>050</t>
  </si>
  <si>
    <t>Земельный налог (по обязательствам, возникшим до 1 января 2006 года), мобилизуемый на территориях городских округов</t>
  </si>
  <si>
    <t>052</t>
  </si>
  <si>
    <t>032</t>
  </si>
  <si>
    <t xml:space="preserve">ДОХОДЫ ОТ ИСПОЛЬЗОВАНИЯ ИМУЩЕСТВА, НАХОДЯЩЕГОСЯ В ГОСУДАРСТВЕННОЙ И МУНИЦИПАЛЬНОЙ СОБСТВЕННОСТИ
</t>
  </si>
  <si>
    <t>11</t>
  </si>
  <si>
    <t>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</si>
  <si>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</si>
  <si>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</si>
  <si>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</si>
  <si>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</si>
  <si>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>024</t>
  </si>
  <si>
    <t xml:space="preserve">Доходы  от  сдачи  в  аренду  имущества, составляющего государственную (муниципальную) казну (за исключением земельных участков)
</t>
  </si>
  <si>
    <t>070</t>
  </si>
  <si>
    <t xml:space="preserve">Доходы от сдачи в аренду имущества, составляющего казну городских округов (за исключением земельных участков)
</t>
  </si>
  <si>
    <t>074</t>
  </si>
  <si>
    <t>Платежи от государственных и муниципальных унитарных предприятий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</si>
  <si>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</si>
  <si>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</si>
  <si>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>014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</si>
  <si>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</si>
  <si>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</si>
  <si>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</si>
  <si>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044</t>
  </si>
  <si>
    <t>ПЛАТЕЖИ ПРИ ПОЛЬЗОВАНИИ ПРИРОДНЫМИ РЕСУРСАМИ</t>
  </si>
  <si>
    <t>12</t>
  </si>
  <si>
    <t>Плата за негативное воздействие на окружающую среду</t>
  </si>
  <si>
    <t xml:space="preserve">Плата за выбросы загрязняющих веществ в атмосферный воздух стационарными объектами
</t>
  </si>
  <si>
    <t>048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</si>
  <si>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</si>
  <si>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</si>
  <si>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>060</t>
  </si>
  <si>
    <t>13</t>
  </si>
  <si>
    <t xml:space="preserve">Прочие доходы от оказания платных услуг (работ)     </t>
  </si>
  <si>
    <t>990</t>
  </si>
  <si>
    <t>130</t>
  </si>
  <si>
    <t xml:space="preserve">Прочие доходы от оказания платных услуг (работ) получателями средств бюджетов городских округов
</t>
  </si>
  <si>
    <t>994</t>
  </si>
  <si>
    <t xml:space="preserve">Доходы от компенсации затрат государства            </t>
  </si>
  <si>
    <t xml:space="preserve">Прочие доходы от компенсации затрат государства
</t>
  </si>
  <si>
    <t xml:space="preserve">Прочие доходы от компенсации затрат бюджетов городских округов
</t>
  </si>
  <si>
    <t>ДОХОДЫ ОТ ПРОДАЖИ МАТЕРИАЛЬНЫХ И НЕМАТЕРИАЛЬНЫХ АКТИВОВ</t>
  </si>
  <si>
    <t>14</t>
  </si>
  <si>
    <t xml:space="preserve"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</si>
  <si>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</si>
  <si>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</si>
  <si>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043</t>
  </si>
  <si>
    <t xml:space="preserve">Доходы от продажи земельных участков, находящихся в государственной и муниципальной собственности
</t>
  </si>
  <si>
    <t>430</t>
  </si>
  <si>
    <t xml:space="preserve">Доходы от продажи земельных участков, государственная собственность на которые не разграничена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</si>
  <si>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</si>
  <si>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</si>
  <si>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</si>
  <si>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>16</t>
  </si>
  <si>
    <t>140</t>
  </si>
  <si>
    <t>041</t>
  </si>
  <si>
    <t>25</t>
  </si>
  <si>
    <t>081</t>
  </si>
  <si>
    <t>30</t>
  </si>
  <si>
    <t>35</t>
  </si>
  <si>
    <t>45</t>
  </si>
  <si>
    <t>ПРОЧИЕ НЕНАЛОГОВЫЕ ДОХОДЫ</t>
  </si>
  <si>
    <t>17</t>
  </si>
  <si>
    <t>Невыясненные поступления</t>
  </si>
  <si>
    <t>180</t>
  </si>
  <si>
    <t xml:space="preserve">Невыясненные поступления, зачисляемые в бюджеты городских округов
</t>
  </si>
  <si>
    <t>Прочие неналоговые доходы</t>
  </si>
  <si>
    <t xml:space="preserve">Прочие неналоговые доходы бюджетов городских округов
</t>
  </si>
  <si>
    <t>042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</si>
  <si>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</si>
  <si>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</si>
  <si>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</si>
  <si>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 xml:space="preserve">Земельный налог с организаций
</t>
  </si>
  <si>
    <t>19</t>
  </si>
  <si>
    <t>18</t>
  </si>
  <si>
    <t>20</t>
  </si>
  <si>
    <t>29</t>
  </si>
  <si>
    <t>999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</si>
  <si>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</si>
  <si>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</si>
  <si>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>300</t>
  </si>
  <si>
    <t xml:space="preserve">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</si>
  <si>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>310</t>
  </si>
  <si>
    <t xml:space="preserve"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</si>
  <si>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312</t>
  </si>
  <si>
    <t>39</t>
  </si>
  <si>
    <t>40</t>
  </si>
  <si>
    <t>Показатели прогноза доходов бюджета</t>
  </si>
  <si>
    <t>№ строки</t>
  </si>
  <si>
    <t>Код классификации доходов бюджетов</t>
  </si>
  <si>
    <t>Код подвида доходов бюджетов</t>
  </si>
  <si>
    <t>Наименование главного администратора доходов бюджета</t>
  </si>
  <si>
    <t>Публично-правовое образование</t>
  </si>
  <si>
    <t>(тыс.рублей)</t>
  </si>
  <si>
    <t>2</t>
  </si>
  <si>
    <t>НАЛОГОВЫЕ И НЕНАЛОГОВЫЕ ДОХОДЫ</t>
  </si>
  <si>
    <t xml:space="preserve">Налог на доходы физических лиц </t>
  </si>
  <si>
    <t>Территориальные органы Федеральной налоговой службы</t>
  </si>
  <si>
    <t>Бюджет Петрозаводского городского округа</t>
  </si>
  <si>
    <t>Администрация Петрозаводского городского округа</t>
  </si>
  <si>
    <t>Территориальные органы Федеральной службы по надзору в сфере природопользования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</si>
  <si>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</si>
  <si>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</si>
  <si>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Субсидии бюджетам бюджетной системы Российской Федерации (межбюджетные субсидии)
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</si>
  <si>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</si>
  <si>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</si>
  <si>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</si>
  <si>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</si>
  <si>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Прочие межбюджетные трансферты, передаваемые бюджетам</t>
  </si>
  <si>
    <t xml:space="preserve">Доходы бюджетов городских округов от возврата организациями остатков субсидий прошлых лет
</t>
  </si>
  <si>
    <t xml:space="preserve">ВОЗВРАТ ОСТАТКОВ СУБСИДИЙ, СУБВЕНЦИЙ И ИНЫХ МЕЖБЮДЖЕТНЫХ ТРАНСФЕРТОВ, ИМЕЮЩИХ ЦЕЛЕВОЕ НАЗНАЧЕНИЕ, ПРОШЛЫХ ЛЕТ
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</si>
  <si>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</si>
  <si>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082</t>
  </si>
  <si>
    <t>49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</si>
  <si>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</si>
  <si>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Субвенции бюджетам бюджетной системы Российской Федерации
</t>
  </si>
  <si>
    <t xml:space="preserve">Код главного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</si>
  <si>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</si>
  <si>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</si>
  <si>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</si>
  <si>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</si>
  <si>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</si>
  <si>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 xml:space="preserve">код группы подвида
</t>
  </si>
  <si>
    <t xml:space="preserve">код аналитической группы подвида 
</t>
  </si>
  <si>
    <t>320</t>
  </si>
  <si>
    <t>555</t>
  </si>
  <si>
    <t>60</t>
  </si>
  <si>
    <t>ИТОГО ДОХОДОВ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</si>
  <si>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</si>
  <si>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</si>
  <si>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324</t>
  </si>
  <si>
    <t>Плата за размещение отходов производства</t>
  </si>
  <si>
    <t>Субсидии бюджетам на реализацию мероприятий по обеспечению жильем молодых семей</t>
  </si>
  <si>
    <t>497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</si>
  <si>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</si>
  <si>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</si>
  <si>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299</t>
  </si>
  <si>
    <t xml:space="preserve">Прочие субсидии бюджетам городских округов                                                                                                                 </t>
  </si>
  <si>
    <t xml:space="preserve">Субвенции бюджетам городских округов на выполнение передаваемых полномочий субъектов Российской Федерации                                                                                   </t>
  </si>
  <si>
    <t xml:space="preserve">Прочие субвенции бюджетам городских округов </t>
  </si>
  <si>
    <t xml:space="preserve">Прочие межбюджетные трансферты, передаваемые бюджетам городских округов </t>
  </si>
  <si>
    <t xml:space="preserve">Доходы бюджетов городских округов от возврата бюджетными учреждениями остатков субсидий прошлых лет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</si>
  <si>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</si>
  <si>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 xml:space="preserve">Административные штрафы, установленные Кодексом Российской Федерации об административных правонарушениях
</t>
  </si>
  <si>
    <t xml:space="preserve">1 </t>
  </si>
  <si>
    <t xml:space="preserve">16 </t>
  </si>
  <si>
    <t xml:space="preserve">000 </t>
  </si>
  <si>
    <t xml:space="preserve">01 </t>
  </si>
  <si>
    <t xml:space="preserve">0000 </t>
  </si>
  <si>
    <t>822</t>
  </si>
  <si>
    <t xml:space="preserve">053 </t>
  </si>
  <si>
    <t xml:space="preserve">063 </t>
  </si>
  <si>
    <t xml:space="preserve">073 </t>
  </si>
  <si>
    <t xml:space="preserve">083 </t>
  </si>
  <si>
    <t xml:space="preserve">133 </t>
  </si>
  <si>
    <t xml:space="preserve">143 </t>
  </si>
  <si>
    <t>190</t>
  </si>
  <si>
    <t xml:space="preserve">193 </t>
  </si>
  <si>
    <t>200</t>
  </si>
  <si>
    <t xml:space="preserve">203 </t>
  </si>
  <si>
    <t xml:space="preserve">204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</si>
  <si>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</si>
  <si>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02 </t>
  </si>
  <si>
    <t xml:space="preserve">020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</si>
  <si>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</si>
  <si>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</si>
  <si>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010 </t>
  </si>
  <si>
    <t xml:space="preserve">090 </t>
  </si>
  <si>
    <t>Управление Республики Карелия по обеспечению деятельности мировых судей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</si>
  <si>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</si>
  <si>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</si>
  <si>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</si>
  <si>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ШТРАФЫ, САНКЦИИ, ВОЗМЕЩЕНИЕ УЩЕРБА</t>
  </si>
  <si>
    <t>ДОХОДЫ ОТ ОКАЗАНИЯ ПЛАТНЫХ УСЛУГ И КОМПЕНСАЦИИ ЗАТРАТ ГОСУДАРСТВА</t>
  </si>
  <si>
    <t>231</t>
  </si>
  <si>
    <t>241</t>
  </si>
  <si>
    <t>251</t>
  </si>
  <si>
    <t>261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</si>
  <si>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</si>
  <si>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</si>
  <si>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</si>
  <si>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</si>
  <si>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</si>
  <si>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</si>
  <si>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</si>
  <si>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153</t>
  </si>
  <si>
    <t>10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</si>
  <si>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</si>
  <si>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</si>
  <si>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</si>
  <si>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</si>
  <si>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031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</si>
  <si>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</si>
  <si>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</si>
  <si>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</si>
  <si>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</si>
  <si>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</si>
  <si>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</si>
  <si>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</si>
  <si>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</si>
  <si>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163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</si>
  <si>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</si>
  <si>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</si>
  <si>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</si>
  <si>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Наименование источника доходов бюджета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</si>
  <si>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</si>
  <si>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</si>
  <si>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</si>
  <si>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303</t>
  </si>
  <si>
    <t>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</si>
  <si>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</si>
  <si>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</si>
  <si>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</si>
  <si>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Доходы от оказания платных услуг (работ)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</si>
  <si>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                                                                                                                                                                                                    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</si>
  <si>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                                                                                                                                                                                             </t>
  </si>
  <si>
    <t>Территориальные органы Министерства внутренних дел Российской Федерации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</si>
  <si>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</si>
  <si>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</si>
  <si>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</si>
  <si>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</si>
  <si>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</si>
  <si>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</si>
  <si>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</si>
  <si>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</si>
  <si>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</si>
  <si>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</si>
  <si>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</si>
  <si>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</si>
  <si>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</si>
  <si>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</si>
  <si>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                                                                                                                                                                                                       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</si>
  <si>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</si>
  <si>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36</t>
  </si>
  <si>
    <t>900</t>
  </si>
  <si>
    <t>Единая субвенция бюджетам городских округов из бюджета субъекта Российской Федерации</t>
  </si>
  <si>
    <t>Единая субвенция местным бюджетам из бюджета субъекта Российской Федерации</t>
  </si>
  <si>
    <t xml:space="preserve">182 </t>
  </si>
  <si>
    <t>183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</si>
  <si>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</si>
  <si>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</si>
  <si>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Нормативы распределения доходов в бюджет, %</t>
  </si>
  <si>
    <t>22</t>
  </si>
  <si>
    <t>7</t>
  </si>
  <si>
    <t>50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</si>
  <si>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</si>
  <si>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</si>
  <si>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</si>
  <si>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</si>
  <si>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</si>
  <si>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</si>
  <si>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21</t>
  </si>
  <si>
    <t>2025 год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</si>
  <si>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</si>
  <si>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</si>
  <si>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Субсидии бюджетам на реализацию мероприятий по модернизации школьных систем образования</t>
  </si>
  <si>
    <t>750</t>
  </si>
  <si>
    <t>Субсидии бюджетам городских округов на реализацию мероприятий по модернизации школьных систем образования</t>
  </si>
  <si>
    <t>753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</si>
  <si>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                                                                                                                                                            </t>
  </si>
  <si>
    <t>801</t>
  </si>
  <si>
    <t>810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</si>
  <si>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</si>
  <si>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Министерство образования и спорта Республики Карелия</t>
  </si>
  <si>
    <t>Государственный комитет Республики Карелия по обеспечению жизнедеятельности и безопасности населения</t>
  </si>
  <si>
    <t>2026 год</t>
  </si>
  <si>
    <t>179</t>
  </si>
  <si>
    <t>172</t>
  </si>
  <si>
    <t>27</t>
  </si>
  <si>
    <t>139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</si>
  <si>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</si>
  <si>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</si>
  <si>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на государственную поддержку организаций, входящих в систему спортивной подготовки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</si>
  <si>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</si>
  <si>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</si>
  <si>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</si>
  <si>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</si>
  <si>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</si>
  <si>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</si>
  <si>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софинансирование закупки и монтажа оборудования для создания "умных" спортивных площадок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</si>
  <si>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</si>
  <si>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</si>
  <si>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</si>
  <si>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</si>
  <si>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</si>
  <si>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2027 год</t>
  </si>
  <si>
    <t>х</t>
  </si>
  <si>
    <t>9</t>
  </si>
  <si>
    <t>Туристический налог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</si>
  <si>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</si>
  <si>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</si>
  <si>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</si>
  <si>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</si>
  <si>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</si>
  <si>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</si>
  <si>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</si>
  <si>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</si>
  <si>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</si>
  <si>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</si>
  <si>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</si>
  <si>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                                                                                                                                                                                                            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</si>
  <si>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</si>
  <si>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</si>
  <si>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</si>
  <si>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</si>
  <si>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</si>
  <si>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</si>
  <si>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безвозмездные поступления в бюджеты городских округов</t>
  </si>
  <si>
    <t>Возврат остатков субсидий на реализацию программ формирования современной городской среды из бюджетов городских округов</t>
  </si>
  <si>
    <t>3</t>
  </si>
  <si>
    <t>4</t>
  </si>
  <si>
    <t>5</t>
  </si>
  <si>
    <t>6</t>
  </si>
  <si>
    <t>8</t>
  </si>
  <si>
    <t>15</t>
  </si>
  <si>
    <t>23</t>
  </si>
  <si>
    <t>24</t>
  </si>
  <si>
    <t>26</t>
  </si>
  <si>
    <t>28</t>
  </si>
  <si>
    <t>31</t>
  </si>
  <si>
    <t>32</t>
  </si>
  <si>
    <t>33</t>
  </si>
  <si>
    <t>34</t>
  </si>
  <si>
    <t>37</t>
  </si>
  <si>
    <t>38</t>
  </si>
  <si>
    <t>41</t>
  </si>
  <si>
    <t>42</t>
  </si>
  <si>
    <t>43</t>
  </si>
  <si>
    <t>44</t>
  </si>
  <si>
    <t>46</t>
  </si>
  <si>
    <t>47</t>
  </si>
  <si>
    <t>48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</si>
  <si>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</si>
  <si>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</si>
  <si>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</si>
  <si>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</si>
  <si>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</si>
  <si>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</si>
  <si>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</si>
  <si>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</si>
  <si>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</si>
  <si>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</si>
  <si>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</si>
  <si>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</si>
  <si>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</si>
  <si>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</si>
  <si>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</si>
  <si>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</si>
  <si>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</si>
  <si>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</si>
  <si>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</si>
  <si>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</si>
  <si>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</si>
  <si>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</si>
  <si>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</si>
  <si>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</si>
  <si>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</si>
  <si>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</si>
  <si>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</si>
  <si>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</si>
  <si>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</si>
  <si>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</si>
  <si>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</si>
  <si>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</si>
  <si>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</si>
  <si>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</si>
  <si>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</si>
  <si>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</si>
  <si>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</si>
  <si>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</si>
  <si>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</si>
  <si>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</si>
  <si>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</si>
  <si>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</si>
  <si>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</si>
  <si>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</si>
  <si>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</si>
  <si>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</si>
  <si>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</si>
  <si>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Реестр источников доходов бюджета Петрозаводского городского округа на 2026 год и на плановый период 2027 и 2028 годов</t>
  </si>
  <si>
    <t>Показатели кассовых поступлений в 2025 году (по состоянию на 01.10.2025)</t>
  </si>
  <si>
    <t>Оценка доходов в 
2025 году</t>
  </si>
  <si>
    <t>2028 год</t>
  </si>
  <si>
    <t>1,0243</t>
  </si>
  <si>
    <t>1,67</t>
  </si>
  <si>
    <t>Инициативные платежи, зачисляемые в бюджеты городских округов</t>
  </si>
  <si>
    <t>Инициативные платежи</t>
  </si>
  <si>
    <t>022</t>
  </si>
  <si>
    <t>023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</si>
  <si>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</si>
  <si>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</si>
  <si>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</si>
  <si>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</si>
  <si>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</si>
  <si>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</si>
  <si>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</si>
  <si>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</si>
  <si>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</si>
  <si>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</si>
  <si>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</si>
  <si>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</si>
  <si>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318</t>
  </si>
  <si>
    <t xml:space="preserve">Территориальные органы Министерства юстиции Российской Федерации </t>
  </si>
  <si>
    <t>Платежи, уплачиваемые в целях возмещения вреда, причиняемого автомобильным дорогам</t>
  </si>
  <si>
    <t xml:space="preserve">060 </t>
  </si>
  <si>
    <t xml:space="preserve">064 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</si>
  <si>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</si>
  <si>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</si>
  <si>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Территориальные органы Федеральной службы по ветеринарному и фитосанитарному надзору</t>
  </si>
  <si>
    <t>Территориальные органы Федеральной таможенной службы</t>
  </si>
  <si>
    <t>Платежи, уплачиваемые в целях возмещения вреда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</si>
  <si>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</si>
  <si>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</si>
  <si>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</si>
  <si>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</si>
  <si>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</si>
  <si>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400</t>
  </si>
  <si>
    <t>420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</si>
  <si>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</si>
  <si>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</si>
  <si>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</si>
  <si>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</si>
  <si>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229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</si>
  <si>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</si>
  <si>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</si>
  <si>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315</t>
  </si>
  <si>
    <t>412</t>
  </si>
  <si>
    <t>419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</si>
  <si>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</si>
  <si>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</si>
  <si>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</si>
  <si>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городских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</si>
  <si>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на реализацию мероприятий федеральной целевой программы "Развитие Республики Карелия на период до 2030 года"</t>
  </si>
  <si>
    <t>Субсидии бюджетам городских округов на реализацию мероприятий федеральной целевой программы "Развитие Республики Карелия на период до 2030 года"</t>
  </si>
  <si>
    <t>519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</si>
  <si>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</si>
  <si>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</si>
  <si>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</si>
  <si>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</si>
  <si>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</si>
  <si>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Плата за размещение твердых коммунальных отходов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</si>
  <si>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</si>
  <si>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</si>
  <si>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</si>
  <si>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061</t>
  </si>
  <si>
    <t>99</t>
  </si>
  <si>
    <t>101</t>
  </si>
  <si>
    <t>102</t>
  </si>
  <si>
    <t>104</t>
  </si>
  <si>
    <t>105</t>
  </si>
  <si>
    <t>106</t>
  </si>
  <si>
    <t>107</t>
  </si>
  <si>
    <t>108</t>
  </si>
  <si>
    <t>109</t>
  </si>
  <si>
    <t>112</t>
  </si>
  <si>
    <t>114</t>
  </si>
  <si>
    <t>115</t>
  </si>
  <si>
    <t>116</t>
  </si>
  <si>
    <t>117</t>
  </si>
  <si>
    <t>118</t>
  </si>
  <si>
    <t>119</t>
  </si>
  <si>
    <t>121</t>
  </si>
  <si>
    <t>122</t>
  </si>
  <si>
    <t>124</t>
  </si>
  <si>
    <t>125</t>
  </si>
  <si>
    <t>126</t>
  </si>
  <si>
    <t>127</t>
  </si>
  <si>
    <t>128</t>
  </si>
  <si>
    <t>131</t>
  </si>
  <si>
    <t>132</t>
  </si>
  <si>
    <t>133</t>
  </si>
  <si>
    <t>134</t>
  </si>
  <si>
    <t>135</t>
  </si>
  <si>
    <t>136</t>
  </si>
  <si>
    <t>137</t>
  </si>
  <si>
    <t>138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</si>
  <si>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</si>
  <si>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</si>
  <si>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</si>
  <si>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</si>
  <si>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</si>
  <si>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</si>
  <si>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</si>
  <si>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</si>
  <si>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</si>
  <si>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</si>
  <si>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</si>
  <si>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</si>
  <si>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</si>
  <si>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</si>
  <si>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</si>
  <si>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</si>
  <si>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</si>
  <si>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161</t>
  </si>
  <si>
    <t>162</t>
  </si>
  <si>
    <t>164</t>
  </si>
  <si>
    <t>165</t>
  </si>
  <si>
    <t>166</t>
  </si>
  <si>
    <t>167</t>
  </si>
  <si>
    <t>168</t>
  </si>
  <si>
    <t>169</t>
  </si>
  <si>
    <t>171</t>
  </si>
  <si>
    <t>174</t>
  </si>
  <si>
    <t>175</t>
  </si>
  <si>
    <t>176</t>
  </si>
  <si>
    <t>177</t>
  </si>
  <si>
    <t>178</t>
  </si>
  <si>
    <t>181</t>
  </si>
  <si>
    <t>184</t>
  </si>
  <si>
    <t>185</t>
  </si>
  <si>
    <t>186</t>
  </si>
  <si>
    <t>187</t>
  </si>
  <si>
    <t>189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</si>
  <si>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</si>
  <si>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</si>
  <si>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</si>
  <si>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</si>
  <si>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</si>
  <si>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</si>
  <si>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</si>
  <si>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</si>
  <si>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</si>
  <si>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</si>
  <si>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</si>
  <si>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</si>
  <si>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</si>
  <si>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</si>
  <si>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</si>
  <si>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</si>
  <si>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</si>
  <si>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</si>
  <si>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</si>
  <si>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</si>
  <si>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</si>
  <si>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</si>
  <si>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</si>
  <si>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</si>
  <si>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</si>
  <si>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</si>
  <si>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</si>
  <si>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</si>
  <si>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</si>
  <si>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</si>
  <si>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</si>
  <si>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</si>
  <si>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</si>
  <si>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</si>
  <si>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</si>
  <si>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</si>
  <si>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232</t>
  </si>
  <si>
    <t>233</t>
  </si>
  <si>
    <t>234</t>
  </si>
  <si>
    <t>235</t>
  </si>
  <si>
    <t>236</t>
  </si>
  <si>
    <t>237</t>
  </si>
  <si>
    <t>238</t>
  </si>
  <si>
    <t>239</t>
  </si>
  <si>
    <t>242</t>
  </si>
  <si>
    <t>243</t>
  </si>
  <si>
    <t>244</t>
  </si>
  <si>
    <t>245</t>
  </si>
  <si>
    <t>246</t>
  </si>
  <si>
    <t>247</t>
  </si>
  <si>
    <t>248</t>
  </si>
  <si>
    <t>249</t>
  </si>
  <si>
    <t>252</t>
  </si>
  <si>
    <t>253</t>
  </si>
  <si>
    <t>254</t>
  </si>
  <si>
    <t>255</t>
  </si>
  <si>
    <t>256</t>
  </si>
  <si>
    <t>257</t>
  </si>
  <si>
    <t>258</t>
  </si>
  <si>
    <t>259</t>
  </si>
  <si>
    <t>1,0276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</si>
  <si>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</si>
  <si>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262</t>
  </si>
  <si>
    <t>0,4162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</si>
  <si>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</si>
  <si>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</si>
  <si>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454</t>
  </si>
  <si>
    <t>Субсидии бюджетам на создание модельных муниципальных библиотек</t>
  </si>
  <si>
    <t>Субсидии бюджетам городских округов на создание модельных муниципальных библиотек</t>
  </si>
  <si>
    <t>263</t>
  </si>
  <si>
    <t>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</si>
</sst>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0.00000"/>
  </numFmts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7"/>
      <name val="Times New Roman"/>
      <family val="1"/>
      <charset val="204"/>
    </font>
    <font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18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2" fillId="2" borderId="9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49" fontId="3" fillId="2" borderId="9" xfId="0" applyNumberFormat="1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vertical="top" wrapText="1"/>
    </xf>
    <xf numFmtId="0" fontId="4" fillId="2" borderId="9" xfId="0" applyNumberFormat="1" applyFont="1" applyFill="1" applyBorder="1" applyAlignment="1">
      <alignment vertical="top" wrapText="1"/>
    </xf>
    <xf numFmtId="49" fontId="4" fillId="2" borderId="9" xfId="0" applyNumberFormat="1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right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49" fontId="1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vertical="top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right" vertical="top" wrapText="1"/>
    </xf>
    <xf numFmtId="49" fontId="5" fillId="2" borderId="0" xfId="0" applyNumberFormat="1" applyFont="1" applyFill="1" applyBorder="1" applyAlignment="1">
      <alignment horizontal="right" vertical="top" wrapText="1"/>
    </xf>
    <xf numFmtId="49" fontId="2" fillId="2" borderId="0" xfId="0" applyNumberFormat="1" applyFont="1" applyFill="1" applyAlignment="1">
      <alignment vertical="center" wrapText="1"/>
    </xf>
    <xf numFmtId="49" fontId="3" fillId="2" borderId="9" xfId="0" applyNumberFormat="1" applyFont="1" applyFill="1" applyBorder="1" applyAlignment="1">
      <alignment horizontal="center" vertical="center" textRotation="90" wrapText="1"/>
    </xf>
    <xf numFmtId="49" fontId="3" fillId="2" borderId="9" xfId="0" applyNumberFormat="1" applyFont="1" applyFill="1" applyBorder="1" applyAlignment="1">
      <alignment horizontal="left" vertical="center" textRotation="90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vertical="center" wrapText="1"/>
    </xf>
    <xf numFmtId="49" fontId="3" fillId="2" borderId="9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3" fillId="2" borderId="9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9" xfId="0" applyNumberFormat="1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left" vertical="top"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Alignment="1">
      <alignment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vertical="center" wrapText="1"/>
    </xf>
    <xf numFmtId="165" fontId="7" fillId="2" borderId="0" xfId="0" applyNumberFormat="1" applyFont="1" applyFill="1" applyAlignment="1">
      <alignment horizontal="center" vertical="top" wrapText="1"/>
    </xf>
    <xf numFmtId="164" fontId="10" fillId="2" borderId="0" xfId="0" applyNumberFormat="1" applyFont="1" applyFill="1" applyAlignment="1">
      <alignment vertical="top" wrapText="1"/>
    </xf>
    <xf numFmtId="164" fontId="7" fillId="2" borderId="0" xfId="0" applyNumberFormat="1" applyFont="1" applyFill="1" applyAlignment="1">
      <alignment vertical="top" wrapText="1"/>
    </xf>
    <xf numFmtId="165" fontId="2" fillId="2" borderId="0" xfId="0" applyNumberFormat="1" applyFont="1" applyFill="1" applyAlignment="1">
      <alignment vertical="top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166" fontId="2" fillId="2" borderId="0" xfId="0" applyNumberFormat="1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Alignment="1">
      <alignment vertical="top" wrapText="1"/>
    </xf>
    <xf numFmtId="49" fontId="12" fillId="2" borderId="9" xfId="0" applyNumberFormat="1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164" fontId="4" fillId="2" borderId="9" xfId="0" applyNumberFormat="1" applyFont="1" applyFill="1" applyBorder="1" applyAlignment="1">
      <alignment horizontal="right" vertical="top" wrapText="1"/>
    </xf>
    <xf numFmtId="164" fontId="2" fillId="2" borderId="9" xfId="0" applyNumberFormat="1" applyFont="1" applyFill="1" applyBorder="1" applyAlignment="1">
      <alignment horizontal="right" vertical="top" wrapText="1"/>
    </xf>
    <xf numFmtId="164" fontId="4" fillId="0" borderId="9" xfId="0" applyNumberFormat="1" applyFont="1" applyFill="1" applyBorder="1" applyAlignment="1">
      <alignment horizontal="right" vertical="top" wrapText="1"/>
    </xf>
    <xf numFmtId="164" fontId="2" fillId="0" borderId="9" xfId="0" applyNumberFormat="1" applyFont="1" applyFill="1" applyBorder="1" applyAlignment="1">
      <alignment horizontal="right" vertical="top" wrapText="1"/>
    </xf>
    <xf numFmtId="164" fontId="2" fillId="2" borderId="9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textRotation="90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  <color rgb="FFFFFFCC"/>
      <color rgb="FFB7E7FF"/>
      <color rgb="FFD4F9BD"/>
      <color rgb="FF000099"/>
      <color rgb="FFFFFF99"/>
      <color rgb="FFFFB3FF"/>
      <color rgb="FFCC00CC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2"/>
  <sheetViews>
    <sheetView tabSelected="1" view="pageBreakPreview" zoomScale="41" zoomScaleNormal="37" zoomScaleSheetLayoutView="41" workbookViewId="0">
      <pane xSplit="10" ySplit="6" topLeftCell="R264" activePane="bottomRight" state="frozenSplit"/>
      <selection pane="topRight" activeCell="AB1" sqref="AB1"/>
      <selection pane="bottomLeft" activeCell="A10" sqref="A10"/>
      <selection pane="bottomRight" activeCell="AB269" sqref="AB269"/>
    </sheetView>
  </sheetViews>
  <sheetFormatPr defaultColWidth="9.19921875" defaultRowHeight="25.5" x14ac:dyDescent="0.25"/>
  <cols>
    <col min="1" max="1" width="6.5" style="25" customWidth="1"/>
    <col min="2" max="2" width="109.5" style="21" customWidth="1"/>
    <col min="3" max="3" width="10.5" style="22" customWidth="1"/>
    <col min="4" max="4" width="5.5" style="23" customWidth="1"/>
    <col min="5" max="5" width="6.5" style="23" customWidth="1"/>
    <col min="6" max="6" width="5.796875" style="23" customWidth="1"/>
    <col min="7" max="7" width="7" style="23" customWidth="1"/>
    <col min="8" max="8" width="5.796875" style="23" customWidth="1"/>
    <col min="9" max="9" width="9.5" style="23" customWidth="1"/>
    <col min="10" max="10" width="11.19921875" style="23" customWidth="1"/>
    <col min="11" max="11" width="22" style="23" customWidth="1"/>
    <col min="12" max="12" width="25.5" style="23" customWidth="1"/>
    <col min="13" max="16" width="9.09765625" style="23" customWidth="1"/>
    <col min="17" max="17" width="21.3984375" style="24" customWidth="1"/>
    <col min="18" max="18" width="22.5" style="24" customWidth="1"/>
    <col min="19" max="19" width="19.59765625" style="24" customWidth="1"/>
    <col min="20" max="20" width="20.09765625" style="24" customWidth="1"/>
    <col min="21" max="21" width="19.8984375" style="24" customWidth="1"/>
    <col min="22" max="22" width="21.19921875" style="58" hidden="1" customWidth="1"/>
    <col min="23" max="23" width="20.296875" style="59" hidden="1" customWidth="1"/>
    <col min="24" max="24" width="0" style="24" hidden="1" customWidth="1"/>
    <col min="25" max="25" width="20.796875" style="24" hidden="1" customWidth="1"/>
    <col min="26" max="26" width="9.19921875" style="24"/>
    <col min="27" max="27" width="10.19921875" style="24" bestFit="1" customWidth="1"/>
    <col min="28" max="28" width="43.5" style="24" customWidth="1"/>
    <col min="29" max="16384" width="9.19921875" style="24"/>
  </cols>
  <sheetData>
    <row r="1" spans="1:25" ht="60.25" customHeight="1" x14ac:dyDescent="0.25">
      <c r="A1" s="83" t="s">
        <v>435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5" ht="33.65" customHeight="1" x14ac:dyDescent="0.25">
      <c r="B2" s="28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26"/>
      <c r="R2" s="26"/>
      <c r="S2" s="89" t="s">
        <v>149</v>
      </c>
      <c r="T2" s="89"/>
      <c r="U2" s="89"/>
    </row>
    <row r="3" spans="1:25" s="31" customFormat="1" ht="41.95" customHeight="1" x14ac:dyDescent="0.25">
      <c r="A3" s="84" t="s">
        <v>144</v>
      </c>
      <c r="B3" s="82" t="s">
        <v>260</v>
      </c>
      <c r="C3" s="82" t="s">
        <v>145</v>
      </c>
      <c r="D3" s="82"/>
      <c r="E3" s="82"/>
      <c r="F3" s="82"/>
      <c r="G3" s="82"/>
      <c r="H3" s="82"/>
      <c r="I3" s="82"/>
      <c r="J3" s="82"/>
      <c r="K3" s="82" t="s">
        <v>148</v>
      </c>
      <c r="L3" s="82" t="s">
        <v>147</v>
      </c>
      <c r="M3" s="90" t="s">
        <v>297</v>
      </c>
      <c r="N3" s="91"/>
      <c r="O3" s="91"/>
      <c r="P3" s="92"/>
      <c r="Q3" s="80" t="s">
        <v>436</v>
      </c>
      <c r="R3" s="80" t="s">
        <v>437</v>
      </c>
      <c r="S3" s="86" t="s">
        <v>143</v>
      </c>
      <c r="T3" s="87"/>
      <c r="U3" s="88"/>
      <c r="V3" s="58"/>
      <c r="W3" s="60"/>
    </row>
    <row r="4" spans="1:25" s="31" customFormat="1" ht="57.5" customHeight="1" x14ac:dyDescent="0.25">
      <c r="A4" s="84"/>
      <c r="B4" s="82"/>
      <c r="C4" s="84" t="s">
        <v>172</v>
      </c>
      <c r="D4" s="82" t="s">
        <v>0</v>
      </c>
      <c r="E4" s="82"/>
      <c r="F4" s="82"/>
      <c r="G4" s="82"/>
      <c r="H4" s="82"/>
      <c r="I4" s="82" t="s">
        <v>146</v>
      </c>
      <c r="J4" s="82"/>
      <c r="K4" s="82"/>
      <c r="L4" s="82"/>
      <c r="M4" s="93"/>
      <c r="N4" s="94"/>
      <c r="O4" s="94"/>
      <c r="P4" s="95"/>
      <c r="Q4" s="85"/>
      <c r="R4" s="85"/>
      <c r="S4" s="80" t="s">
        <v>321</v>
      </c>
      <c r="T4" s="82" t="s">
        <v>341</v>
      </c>
      <c r="U4" s="82" t="s">
        <v>438</v>
      </c>
      <c r="V4" s="58"/>
      <c r="W4" s="60"/>
    </row>
    <row r="5" spans="1:25" s="31" customFormat="1" ht="131.55000000000001" customHeight="1" x14ac:dyDescent="0.25">
      <c r="A5" s="84"/>
      <c r="B5" s="82"/>
      <c r="C5" s="84"/>
      <c r="D5" s="32" t="s">
        <v>173</v>
      </c>
      <c r="E5" s="32" t="s">
        <v>174</v>
      </c>
      <c r="F5" s="32" t="s">
        <v>175</v>
      </c>
      <c r="G5" s="32" t="s">
        <v>176</v>
      </c>
      <c r="H5" s="32" t="s">
        <v>177</v>
      </c>
      <c r="I5" s="70" t="s">
        <v>178</v>
      </c>
      <c r="J5" s="33" t="s">
        <v>179</v>
      </c>
      <c r="K5" s="82"/>
      <c r="L5" s="82"/>
      <c r="M5" s="65" t="s">
        <v>308</v>
      </c>
      <c r="N5" s="65" t="s">
        <v>321</v>
      </c>
      <c r="O5" s="65" t="s">
        <v>341</v>
      </c>
      <c r="P5" s="65" t="s">
        <v>438</v>
      </c>
      <c r="Q5" s="81"/>
      <c r="R5" s="81"/>
      <c r="S5" s="81"/>
      <c r="T5" s="82"/>
      <c r="U5" s="82"/>
      <c r="V5" s="58"/>
      <c r="W5" s="60"/>
    </row>
    <row r="6" spans="1:25" s="35" customFormat="1" ht="22.6" customHeight="1" x14ac:dyDescent="0.25">
      <c r="A6" s="27" t="s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  <c r="L6" s="34">
        <v>12</v>
      </c>
      <c r="M6" s="34">
        <v>13</v>
      </c>
      <c r="N6" s="34">
        <v>14</v>
      </c>
      <c r="O6" s="34">
        <v>15</v>
      </c>
      <c r="P6" s="34">
        <v>16</v>
      </c>
      <c r="Q6" s="34">
        <v>17</v>
      </c>
      <c r="R6" s="27" t="s">
        <v>130</v>
      </c>
      <c r="S6" s="27" t="s">
        <v>129</v>
      </c>
      <c r="T6" s="27" t="s">
        <v>131</v>
      </c>
      <c r="U6" s="27" t="s">
        <v>307</v>
      </c>
      <c r="V6" s="58"/>
      <c r="W6" s="60"/>
    </row>
    <row r="7" spans="1:25" s="37" customFormat="1" ht="36.700000000000003" customHeight="1" x14ac:dyDescent="0.25">
      <c r="A7" s="1" t="s">
        <v>1</v>
      </c>
      <c r="B7" s="11" t="s">
        <v>151</v>
      </c>
      <c r="C7" s="17" t="s">
        <v>2</v>
      </c>
      <c r="D7" s="18" t="s">
        <v>1</v>
      </c>
      <c r="E7" s="18" t="s">
        <v>3</v>
      </c>
      <c r="F7" s="18" t="s">
        <v>3</v>
      </c>
      <c r="G7" s="18" t="s">
        <v>2</v>
      </c>
      <c r="H7" s="18" t="s">
        <v>3</v>
      </c>
      <c r="I7" s="18" t="s">
        <v>4</v>
      </c>
      <c r="J7" s="19" t="s">
        <v>2</v>
      </c>
      <c r="K7" s="36"/>
      <c r="L7" s="36"/>
      <c r="M7" s="36"/>
      <c r="N7" s="36"/>
      <c r="O7" s="36"/>
      <c r="P7" s="36"/>
      <c r="Q7" s="16">
        <f t="shared" ref="Q7:U7" si="0">Q8+Q28+Q40+Q52+Q60+Q65+Q69+Q95+Q102+Q109+Q124+Q196</f>
        <v>3096139.47645</v>
      </c>
      <c r="R7" s="16">
        <f t="shared" si="0"/>
        <v>4841450.2000000011</v>
      </c>
      <c r="S7" s="16">
        <f t="shared" si="0"/>
        <v>5795010.8999999994</v>
      </c>
      <c r="T7" s="16">
        <f t="shared" si="0"/>
        <v>5360940.3000000007</v>
      </c>
      <c r="U7" s="16">
        <f t="shared" si="0"/>
        <v>5664097.3999999994</v>
      </c>
      <c r="V7" s="58">
        <f t="shared" ref="V7:V56" si="1">IF(R7=0,Q7,0)</f>
        <v>0</v>
      </c>
      <c r="W7" s="61">
        <f t="shared" ref="W7:W56" si="2">IF(R7&lt;Q7,Q7,0)</f>
        <v>0</v>
      </c>
      <c r="Y7" s="63" t="e">
        <f>R7-#REF!</f>
        <v>#REF!</v>
      </c>
    </row>
    <row r="8" spans="1:25" s="39" customFormat="1" ht="36" customHeight="1" x14ac:dyDescent="0.25">
      <c r="A8" s="1" t="s">
        <v>150</v>
      </c>
      <c r="B8" s="38" t="s">
        <v>5</v>
      </c>
      <c r="C8" s="17" t="s">
        <v>2</v>
      </c>
      <c r="D8" s="18">
        <v>1</v>
      </c>
      <c r="E8" s="18" t="s">
        <v>6</v>
      </c>
      <c r="F8" s="18" t="s">
        <v>3</v>
      </c>
      <c r="G8" s="18" t="s">
        <v>2</v>
      </c>
      <c r="H8" s="18" t="s">
        <v>3</v>
      </c>
      <c r="I8" s="18" t="s">
        <v>4</v>
      </c>
      <c r="J8" s="19" t="s">
        <v>2</v>
      </c>
      <c r="K8" s="36"/>
      <c r="L8" s="36"/>
      <c r="M8" s="36"/>
      <c r="N8" s="36"/>
      <c r="O8" s="36"/>
      <c r="P8" s="36"/>
      <c r="Q8" s="16">
        <f t="shared" ref="Q8" si="3">Q9</f>
        <v>2079929.3341600001</v>
      </c>
      <c r="R8" s="16">
        <f t="shared" ref="R8:U8" si="4">R9</f>
        <v>3150702</v>
      </c>
      <c r="S8" s="16">
        <f t="shared" si="4"/>
        <v>3538238</v>
      </c>
      <c r="T8" s="16">
        <f t="shared" si="4"/>
        <v>3828373</v>
      </c>
      <c r="U8" s="16">
        <f t="shared" si="4"/>
        <v>4119328</v>
      </c>
      <c r="V8" s="58">
        <f t="shared" si="1"/>
        <v>0</v>
      </c>
      <c r="W8" s="61">
        <f t="shared" si="2"/>
        <v>0</v>
      </c>
      <c r="Y8" s="39" t="e">
        <f>R8-#REF!</f>
        <v>#REF!</v>
      </c>
    </row>
    <row r="9" spans="1:25" s="39" customFormat="1" ht="35.450000000000003" customHeight="1" x14ac:dyDescent="0.25">
      <c r="A9" s="1" t="s">
        <v>365</v>
      </c>
      <c r="B9" s="40" t="s">
        <v>152</v>
      </c>
      <c r="C9" s="17" t="s">
        <v>2</v>
      </c>
      <c r="D9" s="18" t="s">
        <v>1</v>
      </c>
      <c r="E9" s="18" t="s">
        <v>6</v>
      </c>
      <c r="F9" s="18" t="s">
        <v>7</v>
      </c>
      <c r="G9" s="18" t="s">
        <v>2</v>
      </c>
      <c r="H9" s="18" t="s">
        <v>6</v>
      </c>
      <c r="I9" s="18" t="s">
        <v>4</v>
      </c>
      <c r="J9" s="19" t="s">
        <v>8</v>
      </c>
      <c r="K9" s="36"/>
      <c r="L9" s="36"/>
      <c r="M9" s="36"/>
      <c r="N9" s="36"/>
      <c r="O9" s="36"/>
      <c r="P9" s="36"/>
      <c r="Q9" s="16">
        <f t="shared" ref="Q9:U9" si="5">SUM(Q10:Q27)</f>
        <v>2079929.3341600001</v>
      </c>
      <c r="R9" s="16">
        <f t="shared" si="5"/>
        <v>3150702</v>
      </c>
      <c r="S9" s="16">
        <f t="shared" si="5"/>
        <v>3538238</v>
      </c>
      <c r="T9" s="16">
        <f t="shared" si="5"/>
        <v>3828373</v>
      </c>
      <c r="U9" s="16">
        <f t="shared" si="5"/>
        <v>4119328</v>
      </c>
      <c r="V9" s="58">
        <f t="shared" si="1"/>
        <v>0</v>
      </c>
      <c r="W9" s="61">
        <f t="shared" si="2"/>
        <v>0</v>
      </c>
      <c r="Y9" s="39" t="e">
        <f>R9-#REF!</f>
        <v>#REF!</v>
      </c>
    </row>
    <row r="10" spans="1:25" ht="191.1" customHeight="1" x14ac:dyDescent="0.25">
      <c r="A10" s="1" t="s">
        <v>366</v>
      </c>
      <c r="B10" s="41" t="s">
        <v>449</v>
      </c>
      <c r="C10" s="2" t="s">
        <v>9</v>
      </c>
      <c r="D10" s="3" t="s">
        <v>1</v>
      </c>
      <c r="E10" s="3" t="s">
        <v>6</v>
      </c>
      <c r="F10" s="3" t="s">
        <v>7</v>
      </c>
      <c r="G10" s="3" t="s">
        <v>10</v>
      </c>
      <c r="H10" s="3" t="s">
        <v>6</v>
      </c>
      <c r="I10" s="3" t="s">
        <v>4</v>
      </c>
      <c r="J10" s="4" t="s">
        <v>8</v>
      </c>
      <c r="K10" s="1" t="s">
        <v>154</v>
      </c>
      <c r="L10" s="1" t="s">
        <v>153</v>
      </c>
      <c r="M10" s="1" t="s">
        <v>298</v>
      </c>
      <c r="N10" s="1" t="s">
        <v>298</v>
      </c>
      <c r="O10" s="1" t="s">
        <v>298</v>
      </c>
      <c r="P10" s="1" t="s">
        <v>298</v>
      </c>
      <c r="Q10" s="74">
        <v>1319898.9242100001</v>
      </c>
      <c r="R10" s="74">
        <v>2014108.7749999999</v>
      </c>
      <c r="S10" s="74">
        <v>2269798</v>
      </c>
      <c r="T10" s="74">
        <v>2467066</v>
      </c>
      <c r="U10" s="74">
        <v>2664892</v>
      </c>
      <c r="V10" s="58">
        <f t="shared" si="1"/>
        <v>0</v>
      </c>
      <c r="W10" s="61">
        <f t="shared" si="2"/>
        <v>0</v>
      </c>
      <c r="Y10" s="24" t="e">
        <f>R10-#REF!</f>
        <v>#REF!</v>
      </c>
    </row>
    <row r="11" spans="1:25" ht="154.55000000000001" customHeight="1" x14ac:dyDescent="0.25">
      <c r="A11" s="1" t="s">
        <v>367</v>
      </c>
      <c r="B11" s="41" t="s">
        <v>450</v>
      </c>
      <c r="C11" s="2" t="s">
        <v>9</v>
      </c>
      <c r="D11" s="3" t="s">
        <v>1</v>
      </c>
      <c r="E11" s="3" t="s">
        <v>6</v>
      </c>
      <c r="F11" s="3" t="s">
        <v>7</v>
      </c>
      <c r="G11" s="3" t="s">
        <v>11</v>
      </c>
      <c r="H11" s="3" t="s">
        <v>6</v>
      </c>
      <c r="I11" s="3" t="s">
        <v>4</v>
      </c>
      <c r="J11" s="4" t="s">
        <v>8</v>
      </c>
      <c r="K11" s="1" t="s">
        <v>154</v>
      </c>
      <c r="L11" s="1" t="s">
        <v>153</v>
      </c>
      <c r="M11" s="1" t="s">
        <v>298</v>
      </c>
      <c r="N11" s="1" t="s">
        <v>298</v>
      </c>
      <c r="O11" s="1" t="s">
        <v>298</v>
      </c>
      <c r="P11" s="1" t="s">
        <v>298</v>
      </c>
      <c r="Q11" s="74">
        <v>5075.3836300000003</v>
      </c>
      <c r="R11" s="74">
        <v>6390</v>
      </c>
      <c r="S11" s="74">
        <v>5650</v>
      </c>
      <c r="T11" s="74">
        <v>5746</v>
      </c>
      <c r="U11" s="74">
        <v>5843</v>
      </c>
      <c r="V11" s="58">
        <f t="shared" si="1"/>
        <v>0</v>
      </c>
      <c r="W11" s="61">
        <f t="shared" si="2"/>
        <v>0</v>
      </c>
      <c r="Y11" s="24" t="e">
        <f>R11-#REF!</f>
        <v>#REF!</v>
      </c>
    </row>
    <row r="12" spans="1:25" ht="137.35" customHeight="1" x14ac:dyDescent="0.25">
      <c r="A12" s="1" t="s">
        <v>368</v>
      </c>
      <c r="B12" s="41" t="s">
        <v>445</v>
      </c>
      <c r="C12" s="2" t="s">
        <v>9</v>
      </c>
      <c r="D12" s="3" t="s">
        <v>1</v>
      </c>
      <c r="E12" s="3" t="s">
        <v>6</v>
      </c>
      <c r="F12" s="3" t="s">
        <v>7</v>
      </c>
      <c r="G12" s="3" t="s">
        <v>304</v>
      </c>
      <c r="H12" s="3" t="s">
        <v>6</v>
      </c>
      <c r="I12" s="3" t="s">
        <v>4</v>
      </c>
      <c r="J12" s="4" t="s">
        <v>8</v>
      </c>
      <c r="K12" s="1" t="s">
        <v>154</v>
      </c>
      <c r="L12" s="1" t="s">
        <v>153</v>
      </c>
      <c r="M12" s="1" t="s">
        <v>131</v>
      </c>
      <c r="N12" s="1" t="s">
        <v>131</v>
      </c>
      <c r="O12" s="1" t="s">
        <v>131</v>
      </c>
      <c r="P12" s="1" t="s">
        <v>131</v>
      </c>
      <c r="Q12" s="74">
        <v>1490.2279599999999</v>
      </c>
      <c r="R12" s="74">
        <v>1805</v>
      </c>
      <c r="S12" s="74">
        <v>2831</v>
      </c>
      <c r="T12" s="74">
        <v>2879</v>
      </c>
      <c r="U12" s="74">
        <v>2928</v>
      </c>
      <c r="W12" s="61"/>
    </row>
    <row r="13" spans="1:25" ht="137.35" customHeight="1" x14ac:dyDescent="0.25">
      <c r="A13" s="1" t="s">
        <v>299</v>
      </c>
      <c r="B13" s="41" t="s">
        <v>446</v>
      </c>
      <c r="C13" s="2" t="s">
        <v>9</v>
      </c>
      <c r="D13" s="3" t="s">
        <v>1</v>
      </c>
      <c r="E13" s="3" t="s">
        <v>6</v>
      </c>
      <c r="F13" s="3" t="s">
        <v>7</v>
      </c>
      <c r="G13" s="3" t="s">
        <v>443</v>
      </c>
      <c r="H13" s="3" t="s">
        <v>6</v>
      </c>
      <c r="I13" s="3" t="s">
        <v>4</v>
      </c>
      <c r="J13" s="4" t="s">
        <v>8</v>
      </c>
      <c r="K13" s="1" t="s">
        <v>154</v>
      </c>
      <c r="L13" s="1" t="s">
        <v>153</v>
      </c>
      <c r="M13" s="1" t="s">
        <v>130</v>
      </c>
      <c r="N13" s="1" t="s">
        <v>130</v>
      </c>
      <c r="O13" s="1" t="s">
        <v>130</v>
      </c>
      <c r="P13" s="1" t="s">
        <v>130</v>
      </c>
      <c r="Q13" s="74">
        <v>3827.2228799999998</v>
      </c>
      <c r="R13" s="74">
        <v>6018</v>
      </c>
      <c r="S13" s="74">
        <v>7761</v>
      </c>
      <c r="T13" s="74">
        <v>7893</v>
      </c>
      <c r="U13" s="74">
        <v>8027</v>
      </c>
      <c r="W13" s="61"/>
    </row>
    <row r="14" spans="1:25" ht="137.35" customHeight="1" x14ac:dyDescent="0.25">
      <c r="A14" s="1" t="s">
        <v>369</v>
      </c>
      <c r="B14" s="41" t="s">
        <v>447</v>
      </c>
      <c r="C14" s="2" t="s">
        <v>9</v>
      </c>
      <c r="D14" s="3" t="s">
        <v>1</v>
      </c>
      <c r="E14" s="3" t="s">
        <v>6</v>
      </c>
      <c r="F14" s="3" t="s">
        <v>7</v>
      </c>
      <c r="G14" s="3" t="s">
        <v>444</v>
      </c>
      <c r="H14" s="3" t="s">
        <v>6</v>
      </c>
      <c r="I14" s="3" t="s">
        <v>4</v>
      </c>
      <c r="J14" s="4" t="s">
        <v>8</v>
      </c>
      <c r="K14" s="1" t="s">
        <v>154</v>
      </c>
      <c r="L14" s="1" t="s">
        <v>153</v>
      </c>
      <c r="M14" s="1" t="s">
        <v>118</v>
      </c>
      <c r="N14" s="1" t="s">
        <v>118</v>
      </c>
      <c r="O14" s="1" t="s">
        <v>118</v>
      </c>
      <c r="P14" s="1" t="s">
        <v>118</v>
      </c>
      <c r="Q14" s="74">
        <v>1458.2999499999999</v>
      </c>
      <c r="R14" s="74">
        <v>3741</v>
      </c>
      <c r="S14" s="74">
        <v>4966</v>
      </c>
      <c r="T14" s="74">
        <v>5051</v>
      </c>
      <c r="U14" s="74">
        <v>5136</v>
      </c>
      <c r="W14" s="61"/>
    </row>
    <row r="15" spans="1:25" ht="137.35" customHeight="1" x14ac:dyDescent="0.25">
      <c r="A15" s="1" t="s">
        <v>343</v>
      </c>
      <c r="B15" s="41" t="s">
        <v>448</v>
      </c>
      <c r="C15" s="2" t="s">
        <v>9</v>
      </c>
      <c r="D15" s="3" t="s">
        <v>1</v>
      </c>
      <c r="E15" s="3" t="s">
        <v>6</v>
      </c>
      <c r="F15" s="3" t="s">
        <v>7</v>
      </c>
      <c r="G15" s="3" t="s">
        <v>67</v>
      </c>
      <c r="H15" s="3" t="s">
        <v>6</v>
      </c>
      <c r="I15" s="3" t="s">
        <v>4</v>
      </c>
      <c r="J15" s="4" t="s">
        <v>8</v>
      </c>
      <c r="K15" s="1" t="s">
        <v>154</v>
      </c>
      <c r="L15" s="1" t="s">
        <v>153</v>
      </c>
      <c r="M15" s="1" t="s">
        <v>109</v>
      </c>
      <c r="N15" s="1" t="s">
        <v>109</v>
      </c>
      <c r="O15" s="1" t="s">
        <v>109</v>
      </c>
      <c r="P15" s="1" t="s">
        <v>109</v>
      </c>
      <c r="Q15" s="74">
        <v>0</v>
      </c>
      <c r="R15" s="74">
        <v>430</v>
      </c>
      <c r="S15" s="74">
        <v>2004</v>
      </c>
      <c r="T15" s="74">
        <v>2038</v>
      </c>
      <c r="U15" s="74">
        <v>2072</v>
      </c>
      <c r="W15" s="61"/>
    </row>
    <row r="16" spans="1:25" ht="131.85" customHeight="1" x14ac:dyDescent="0.25">
      <c r="A16" s="1" t="s">
        <v>242</v>
      </c>
      <c r="B16" s="41" t="s">
        <v>345</v>
      </c>
      <c r="C16" s="2" t="s">
        <v>9</v>
      </c>
      <c r="D16" s="3" t="s">
        <v>1</v>
      </c>
      <c r="E16" s="3" t="s">
        <v>6</v>
      </c>
      <c r="F16" s="3" t="s">
        <v>7</v>
      </c>
      <c r="G16" s="3" t="s">
        <v>12</v>
      </c>
      <c r="H16" s="3" t="s">
        <v>6</v>
      </c>
      <c r="I16" s="3" t="s">
        <v>4</v>
      </c>
      <c r="J16" s="4" t="s">
        <v>8</v>
      </c>
      <c r="K16" s="1" t="s">
        <v>154</v>
      </c>
      <c r="L16" s="1" t="s">
        <v>153</v>
      </c>
      <c r="M16" s="1" t="s">
        <v>298</v>
      </c>
      <c r="N16" s="1" t="s">
        <v>298</v>
      </c>
      <c r="O16" s="1" t="s">
        <v>298</v>
      </c>
      <c r="P16" s="1" t="s">
        <v>298</v>
      </c>
      <c r="Q16" s="74">
        <v>45080.551950000001</v>
      </c>
      <c r="R16" s="74">
        <v>52215</v>
      </c>
      <c r="S16" s="74">
        <v>51063</v>
      </c>
      <c r="T16" s="74">
        <v>51931</v>
      </c>
      <c r="U16" s="74">
        <v>52814</v>
      </c>
      <c r="V16" s="58">
        <f t="shared" si="1"/>
        <v>0</v>
      </c>
      <c r="W16" s="61">
        <f t="shared" si="2"/>
        <v>0</v>
      </c>
      <c r="Y16" s="24" t="e">
        <f>R16-#REF!</f>
        <v>#REF!</v>
      </c>
    </row>
    <row r="17" spans="1:25" ht="97.5" customHeight="1" x14ac:dyDescent="0.25">
      <c r="A17" s="1" t="s">
        <v>61</v>
      </c>
      <c r="B17" s="41" t="s">
        <v>451</v>
      </c>
      <c r="C17" s="2">
        <v>182</v>
      </c>
      <c r="D17" s="3" t="s">
        <v>1</v>
      </c>
      <c r="E17" s="3" t="s">
        <v>6</v>
      </c>
      <c r="F17" s="3" t="s">
        <v>7</v>
      </c>
      <c r="G17" s="3" t="s">
        <v>13</v>
      </c>
      <c r="H17" s="3" t="s">
        <v>6</v>
      </c>
      <c r="I17" s="3" t="s">
        <v>4</v>
      </c>
      <c r="J17" s="4" t="s">
        <v>8</v>
      </c>
      <c r="K17" s="1" t="s">
        <v>154</v>
      </c>
      <c r="L17" s="1" t="s">
        <v>153</v>
      </c>
      <c r="M17" s="1" t="s">
        <v>299</v>
      </c>
      <c r="N17" s="1" t="s">
        <v>299</v>
      </c>
      <c r="O17" s="1" t="s">
        <v>299</v>
      </c>
      <c r="P17" s="1" t="s">
        <v>299</v>
      </c>
      <c r="Q17" s="74">
        <v>9629.9845700000005</v>
      </c>
      <c r="R17" s="74">
        <v>12902</v>
      </c>
      <c r="S17" s="74">
        <v>15727</v>
      </c>
      <c r="T17" s="74">
        <v>16671</v>
      </c>
      <c r="U17" s="74">
        <v>17671</v>
      </c>
      <c r="V17" s="58">
        <f t="shared" si="1"/>
        <v>0</v>
      </c>
      <c r="W17" s="61">
        <f t="shared" si="2"/>
        <v>0</v>
      </c>
      <c r="Y17" s="24" t="e">
        <f>R17-#REF!</f>
        <v>#REF!</v>
      </c>
    </row>
    <row r="18" spans="1:25" ht="387.7" customHeight="1" x14ac:dyDescent="0.25">
      <c r="A18" s="1" t="s">
        <v>81</v>
      </c>
      <c r="B18" s="41" t="s">
        <v>346</v>
      </c>
      <c r="C18" s="2" t="s">
        <v>293</v>
      </c>
      <c r="D18" s="3" t="s">
        <v>1</v>
      </c>
      <c r="E18" s="3" t="s">
        <v>6</v>
      </c>
      <c r="F18" s="3" t="s">
        <v>7</v>
      </c>
      <c r="G18" s="3" t="s">
        <v>46</v>
      </c>
      <c r="H18" s="3" t="s">
        <v>6</v>
      </c>
      <c r="I18" s="3" t="s">
        <v>4</v>
      </c>
      <c r="J18" s="4" t="s">
        <v>8</v>
      </c>
      <c r="K18" s="1" t="s">
        <v>154</v>
      </c>
      <c r="L18" s="1" t="s">
        <v>153</v>
      </c>
      <c r="M18" s="1" t="s">
        <v>131</v>
      </c>
      <c r="N18" s="1" t="s">
        <v>131</v>
      </c>
      <c r="O18" s="1" t="s">
        <v>131</v>
      </c>
      <c r="P18" s="1" t="s">
        <v>131</v>
      </c>
      <c r="Q18" s="74">
        <v>24611.003130000001</v>
      </c>
      <c r="R18" s="74">
        <v>43772</v>
      </c>
      <c r="S18" s="74">
        <v>35024</v>
      </c>
      <c r="T18" s="74">
        <v>36760</v>
      </c>
      <c r="U18" s="74">
        <v>38367</v>
      </c>
      <c r="V18" s="58">
        <f t="shared" si="1"/>
        <v>0</v>
      </c>
      <c r="W18" s="61">
        <f t="shared" si="2"/>
        <v>0</v>
      </c>
      <c r="Y18" s="24" t="e">
        <f>R18-#REF!</f>
        <v>#REF!</v>
      </c>
    </row>
    <row r="19" spans="1:25" ht="111.9" customHeight="1" x14ac:dyDescent="0.25">
      <c r="A19" s="1" t="s">
        <v>88</v>
      </c>
      <c r="B19" s="41" t="s">
        <v>347</v>
      </c>
      <c r="C19" s="2" t="s">
        <v>293</v>
      </c>
      <c r="D19" s="3" t="s">
        <v>1</v>
      </c>
      <c r="E19" s="3" t="s">
        <v>6</v>
      </c>
      <c r="F19" s="3" t="s">
        <v>7</v>
      </c>
      <c r="G19" s="3" t="s">
        <v>91</v>
      </c>
      <c r="H19" s="3" t="s">
        <v>6</v>
      </c>
      <c r="I19" s="3" t="s">
        <v>4</v>
      </c>
      <c r="J19" s="4" t="s">
        <v>8</v>
      </c>
      <c r="K19" s="1" t="s">
        <v>154</v>
      </c>
      <c r="L19" s="1" t="s">
        <v>153</v>
      </c>
      <c r="M19" s="1" t="s">
        <v>298</v>
      </c>
      <c r="N19" s="1" t="s">
        <v>298</v>
      </c>
      <c r="O19" s="1" t="s">
        <v>298</v>
      </c>
      <c r="P19" s="1" t="s">
        <v>298</v>
      </c>
      <c r="Q19" s="74">
        <v>26623.613669999999</v>
      </c>
      <c r="R19" s="74">
        <v>37509</v>
      </c>
      <c r="S19" s="74">
        <v>37618</v>
      </c>
      <c r="T19" s="74">
        <v>38370</v>
      </c>
      <c r="U19" s="74">
        <v>39137</v>
      </c>
      <c r="W19" s="61"/>
    </row>
    <row r="20" spans="1:25" ht="110.25" customHeight="1" x14ac:dyDescent="0.25">
      <c r="A20" s="1" t="s">
        <v>98</v>
      </c>
      <c r="B20" s="41" t="s">
        <v>348</v>
      </c>
      <c r="C20" s="2" t="s">
        <v>293</v>
      </c>
      <c r="D20" s="3" t="s">
        <v>1</v>
      </c>
      <c r="E20" s="3" t="s">
        <v>6</v>
      </c>
      <c r="F20" s="3" t="s">
        <v>7</v>
      </c>
      <c r="G20" s="3" t="s">
        <v>110</v>
      </c>
      <c r="H20" s="3" t="s">
        <v>6</v>
      </c>
      <c r="I20" s="3" t="s">
        <v>4</v>
      </c>
      <c r="J20" s="4" t="s">
        <v>8</v>
      </c>
      <c r="K20" s="1" t="s">
        <v>154</v>
      </c>
      <c r="L20" s="1" t="s">
        <v>153</v>
      </c>
      <c r="M20" s="1" t="s">
        <v>131</v>
      </c>
      <c r="N20" s="1" t="s">
        <v>131</v>
      </c>
      <c r="O20" s="1" t="s">
        <v>131</v>
      </c>
      <c r="P20" s="1" t="s">
        <v>131</v>
      </c>
      <c r="Q20" s="74">
        <v>57964.000419999997</v>
      </c>
      <c r="R20" s="74">
        <v>99302</v>
      </c>
      <c r="S20" s="74">
        <v>100129</v>
      </c>
      <c r="T20" s="74">
        <v>102131</v>
      </c>
      <c r="U20" s="74">
        <v>104174</v>
      </c>
      <c r="W20" s="61"/>
    </row>
    <row r="21" spans="1:25" ht="277.5" customHeight="1" x14ac:dyDescent="0.25">
      <c r="A21" s="1" t="s">
        <v>370</v>
      </c>
      <c r="B21" s="41" t="s">
        <v>349</v>
      </c>
      <c r="C21" s="2" t="s">
        <v>293</v>
      </c>
      <c r="D21" s="3" t="s">
        <v>1</v>
      </c>
      <c r="E21" s="3" t="s">
        <v>6</v>
      </c>
      <c r="F21" s="3" t="s">
        <v>7</v>
      </c>
      <c r="G21" s="3" t="s">
        <v>49</v>
      </c>
      <c r="H21" s="3" t="s">
        <v>6</v>
      </c>
      <c r="I21" s="3" t="s">
        <v>4</v>
      </c>
      <c r="J21" s="4" t="s">
        <v>8</v>
      </c>
      <c r="K21" s="1" t="s">
        <v>154</v>
      </c>
      <c r="L21" s="1" t="s">
        <v>153</v>
      </c>
      <c r="M21" s="1" t="s">
        <v>130</v>
      </c>
      <c r="N21" s="1" t="s">
        <v>130</v>
      </c>
      <c r="O21" s="1" t="s">
        <v>130</v>
      </c>
      <c r="P21" s="1" t="s">
        <v>130</v>
      </c>
      <c r="Q21" s="74">
        <v>6299.3534400000008</v>
      </c>
      <c r="R21" s="74">
        <v>20520</v>
      </c>
      <c r="S21" s="74">
        <v>22933</v>
      </c>
      <c r="T21" s="74">
        <v>24813</v>
      </c>
      <c r="U21" s="74">
        <v>26699</v>
      </c>
      <c r="W21" s="61"/>
    </row>
    <row r="22" spans="1:25" ht="274.75" customHeight="1" x14ac:dyDescent="0.25">
      <c r="A22" s="1" t="s">
        <v>109</v>
      </c>
      <c r="B22" s="41" t="s">
        <v>350</v>
      </c>
      <c r="C22" s="2" t="s">
        <v>293</v>
      </c>
      <c r="D22" s="3" t="s">
        <v>1</v>
      </c>
      <c r="E22" s="3" t="s">
        <v>6</v>
      </c>
      <c r="F22" s="3" t="s">
        <v>7</v>
      </c>
      <c r="G22" s="3" t="s">
        <v>257</v>
      </c>
      <c r="H22" s="3" t="s">
        <v>6</v>
      </c>
      <c r="I22" s="3" t="s">
        <v>4</v>
      </c>
      <c r="J22" s="4" t="s">
        <v>8</v>
      </c>
      <c r="K22" s="1" t="s">
        <v>154</v>
      </c>
      <c r="L22" s="1" t="s">
        <v>153</v>
      </c>
      <c r="M22" s="1" t="s">
        <v>118</v>
      </c>
      <c r="N22" s="1" t="s">
        <v>118</v>
      </c>
      <c r="O22" s="1" t="s">
        <v>118</v>
      </c>
      <c r="P22" s="1" t="s">
        <v>118</v>
      </c>
      <c r="Q22" s="74">
        <v>3125.6300299999998</v>
      </c>
      <c r="R22" s="74">
        <v>9189</v>
      </c>
      <c r="S22" s="74">
        <v>10295</v>
      </c>
      <c r="T22" s="74">
        <v>11139</v>
      </c>
      <c r="U22" s="74">
        <v>11985</v>
      </c>
      <c r="W22" s="61"/>
    </row>
    <row r="23" spans="1:25" ht="276.95" customHeight="1" x14ac:dyDescent="0.25">
      <c r="A23" s="1" t="s">
        <v>118</v>
      </c>
      <c r="B23" s="41" t="s">
        <v>351</v>
      </c>
      <c r="C23" s="2" t="s">
        <v>293</v>
      </c>
      <c r="D23" s="3" t="s">
        <v>1</v>
      </c>
      <c r="E23" s="3" t="s">
        <v>6</v>
      </c>
      <c r="F23" s="3" t="s">
        <v>7</v>
      </c>
      <c r="G23" s="3" t="s">
        <v>50</v>
      </c>
      <c r="H23" s="3" t="s">
        <v>6</v>
      </c>
      <c r="I23" s="3" t="s">
        <v>4</v>
      </c>
      <c r="J23" s="4" t="s">
        <v>8</v>
      </c>
      <c r="K23" s="1" t="s">
        <v>154</v>
      </c>
      <c r="L23" s="1" t="s">
        <v>153</v>
      </c>
      <c r="M23" s="1" t="s">
        <v>109</v>
      </c>
      <c r="N23" s="1" t="s">
        <v>109</v>
      </c>
      <c r="O23" s="1" t="s">
        <v>109</v>
      </c>
      <c r="P23" s="1" t="s">
        <v>109</v>
      </c>
      <c r="Q23" s="74">
        <v>981.62495999999999</v>
      </c>
      <c r="R23" s="74">
        <v>2008</v>
      </c>
      <c r="S23" s="74">
        <v>2255</v>
      </c>
      <c r="T23" s="74">
        <v>2440</v>
      </c>
      <c r="U23" s="74">
        <v>2626</v>
      </c>
      <c r="W23" s="61"/>
    </row>
    <row r="24" spans="1:25" ht="162.85" customHeight="1" x14ac:dyDescent="0.25">
      <c r="A24" s="1" t="s">
        <v>130</v>
      </c>
      <c r="B24" s="41" t="s">
        <v>453</v>
      </c>
      <c r="C24" s="2" t="s">
        <v>293</v>
      </c>
      <c r="D24" s="3" t="s">
        <v>1</v>
      </c>
      <c r="E24" s="3" t="s">
        <v>6</v>
      </c>
      <c r="F24" s="3" t="s">
        <v>7</v>
      </c>
      <c r="G24" s="3" t="s">
        <v>120</v>
      </c>
      <c r="H24" s="3" t="s">
        <v>6</v>
      </c>
      <c r="I24" s="3" t="s">
        <v>4</v>
      </c>
      <c r="J24" s="4" t="s">
        <v>8</v>
      </c>
      <c r="K24" s="1" t="s">
        <v>154</v>
      </c>
      <c r="L24" s="1" t="s">
        <v>153</v>
      </c>
      <c r="M24" s="1" t="s">
        <v>131</v>
      </c>
      <c r="N24" s="1" t="s">
        <v>131</v>
      </c>
      <c r="O24" s="1" t="s">
        <v>131</v>
      </c>
      <c r="P24" s="1" t="s">
        <v>131</v>
      </c>
      <c r="Q24" s="74">
        <v>279.22500000000002</v>
      </c>
      <c r="R24" s="74">
        <v>279.22500000000002</v>
      </c>
      <c r="S24" s="74">
        <v>17907</v>
      </c>
      <c r="T24" s="74">
        <v>18444</v>
      </c>
      <c r="U24" s="74">
        <v>18997</v>
      </c>
      <c r="W24" s="61"/>
    </row>
    <row r="25" spans="1:25" ht="96.95" customHeight="1" x14ac:dyDescent="0.25">
      <c r="A25" s="1" t="s">
        <v>129</v>
      </c>
      <c r="B25" s="41" t="s">
        <v>454</v>
      </c>
      <c r="C25" s="2" t="s">
        <v>293</v>
      </c>
      <c r="D25" s="3" t="s">
        <v>1</v>
      </c>
      <c r="E25" s="3" t="s">
        <v>6</v>
      </c>
      <c r="F25" s="3" t="s">
        <v>7</v>
      </c>
      <c r="G25" s="3" t="s">
        <v>214</v>
      </c>
      <c r="H25" s="3" t="s">
        <v>6</v>
      </c>
      <c r="I25" s="3" t="s">
        <v>4</v>
      </c>
      <c r="J25" s="4" t="s">
        <v>8</v>
      </c>
      <c r="K25" s="1" t="s">
        <v>154</v>
      </c>
      <c r="L25" s="1" t="s">
        <v>153</v>
      </c>
      <c r="M25" s="1" t="s">
        <v>298</v>
      </c>
      <c r="N25" s="1" t="s">
        <v>298</v>
      </c>
      <c r="O25" s="1" t="s">
        <v>298</v>
      </c>
      <c r="P25" s="1" t="s">
        <v>298</v>
      </c>
      <c r="Q25" s="74">
        <v>77.383679999999998</v>
      </c>
      <c r="R25" s="74">
        <v>97</v>
      </c>
      <c r="S25" s="74">
        <v>97</v>
      </c>
      <c r="T25" s="74">
        <v>105</v>
      </c>
      <c r="U25" s="74">
        <v>113</v>
      </c>
      <c r="W25" s="61"/>
    </row>
    <row r="26" spans="1:25" ht="89.75" customHeight="1" x14ac:dyDescent="0.25">
      <c r="A26" s="1" t="s">
        <v>131</v>
      </c>
      <c r="B26" s="41" t="s">
        <v>455</v>
      </c>
      <c r="C26" s="2" t="s">
        <v>9</v>
      </c>
      <c r="D26" s="3" t="s">
        <v>1</v>
      </c>
      <c r="E26" s="3" t="s">
        <v>6</v>
      </c>
      <c r="F26" s="3" t="s">
        <v>7</v>
      </c>
      <c r="G26" s="3" t="s">
        <v>452</v>
      </c>
      <c r="H26" s="3" t="s">
        <v>6</v>
      </c>
      <c r="I26" s="3" t="s">
        <v>4</v>
      </c>
      <c r="J26" s="4" t="s">
        <v>8</v>
      </c>
      <c r="K26" s="1" t="s">
        <v>154</v>
      </c>
      <c r="L26" s="1" t="s">
        <v>153</v>
      </c>
      <c r="M26" s="1" t="s">
        <v>298</v>
      </c>
      <c r="N26" s="1" t="s">
        <v>298</v>
      </c>
      <c r="O26" s="1" t="s">
        <v>298</v>
      </c>
      <c r="P26" s="1" t="s">
        <v>298</v>
      </c>
      <c r="Q26" s="74">
        <v>573241.49967999989</v>
      </c>
      <c r="R26" s="74">
        <v>839767</v>
      </c>
      <c r="S26" s="74">
        <v>951503</v>
      </c>
      <c r="T26" s="74">
        <v>1034198</v>
      </c>
      <c r="U26" s="74">
        <v>1117128</v>
      </c>
      <c r="W26" s="61"/>
    </row>
    <row r="27" spans="1:25" ht="91.95" customHeight="1" x14ac:dyDescent="0.25">
      <c r="A27" s="1" t="s">
        <v>307</v>
      </c>
      <c r="B27" s="41" t="s">
        <v>456</v>
      </c>
      <c r="C27" s="2" t="s">
        <v>9</v>
      </c>
      <c r="D27" s="3" t="s">
        <v>1</v>
      </c>
      <c r="E27" s="3" t="s">
        <v>6</v>
      </c>
      <c r="F27" s="3" t="s">
        <v>7</v>
      </c>
      <c r="G27" s="3" t="s">
        <v>19</v>
      </c>
      <c r="H27" s="3" t="s">
        <v>6</v>
      </c>
      <c r="I27" s="3" t="s">
        <v>4</v>
      </c>
      <c r="J27" s="4" t="s">
        <v>8</v>
      </c>
      <c r="K27" s="1" t="s">
        <v>154</v>
      </c>
      <c r="L27" s="1" t="s">
        <v>153</v>
      </c>
      <c r="M27" s="1" t="s">
        <v>131</v>
      </c>
      <c r="N27" s="1" t="s">
        <v>131</v>
      </c>
      <c r="O27" s="1" t="s">
        <v>131</v>
      </c>
      <c r="P27" s="1" t="s">
        <v>131</v>
      </c>
      <c r="Q27" s="74">
        <v>265.40499999999997</v>
      </c>
      <c r="R27" s="74">
        <v>649</v>
      </c>
      <c r="S27" s="74">
        <v>677</v>
      </c>
      <c r="T27" s="74">
        <v>698</v>
      </c>
      <c r="U27" s="74">
        <v>719</v>
      </c>
      <c r="W27" s="61"/>
    </row>
    <row r="28" spans="1:25" ht="44.2" customHeight="1" x14ac:dyDescent="0.25">
      <c r="A28" s="1" t="s">
        <v>298</v>
      </c>
      <c r="B28" s="42" t="s">
        <v>14</v>
      </c>
      <c r="C28" s="17" t="s">
        <v>2</v>
      </c>
      <c r="D28" s="18" t="s">
        <v>1</v>
      </c>
      <c r="E28" s="18" t="s">
        <v>15</v>
      </c>
      <c r="F28" s="18" t="s">
        <v>3</v>
      </c>
      <c r="G28" s="18" t="s">
        <v>2</v>
      </c>
      <c r="H28" s="18" t="s">
        <v>3</v>
      </c>
      <c r="I28" s="18" t="s">
        <v>4</v>
      </c>
      <c r="J28" s="19" t="s">
        <v>2</v>
      </c>
      <c r="K28" s="36"/>
      <c r="L28" s="36"/>
      <c r="M28" s="36"/>
      <c r="N28" s="36"/>
      <c r="O28" s="36"/>
      <c r="P28" s="36"/>
      <c r="Q28" s="16">
        <f>Q29+Q38</f>
        <v>41093.802689999997</v>
      </c>
      <c r="R28" s="16">
        <f t="shared" ref="R28:U28" si="6">R29+R38</f>
        <v>57030.200000000004</v>
      </c>
      <c r="S28" s="16">
        <f t="shared" si="6"/>
        <v>75400</v>
      </c>
      <c r="T28" s="16">
        <f t="shared" si="6"/>
        <v>110092.9</v>
      </c>
      <c r="U28" s="16">
        <f t="shared" si="6"/>
        <v>128320.29999999999</v>
      </c>
      <c r="V28" s="58">
        <f t="shared" si="1"/>
        <v>0</v>
      </c>
      <c r="W28" s="61">
        <f t="shared" si="2"/>
        <v>0</v>
      </c>
      <c r="Y28" s="24" t="e">
        <f>R28-#REF!</f>
        <v>#REF!</v>
      </c>
    </row>
    <row r="29" spans="1:25" ht="45.7" customHeight="1" x14ac:dyDescent="0.25">
      <c r="A29" s="1" t="s">
        <v>371</v>
      </c>
      <c r="B29" s="42" t="s">
        <v>16</v>
      </c>
      <c r="C29" s="55" t="s">
        <v>2</v>
      </c>
      <c r="D29" s="56" t="s">
        <v>1</v>
      </c>
      <c r="E29" s="56" t="s">
        <v>15</v>
      </c>
      <c r="F29" s="56" t="s">
        <v>7</v>
      </c>
      <c r="G29" s="56" t="s">
        <v>2</v>
      </c>
      <c r="H29" s="56" t="s">
        <v>6</v>
      </c>
      <c r="I29" s="56" t="s">
        <v>4</v>
      </c>
      <c r="J29" s="57" t="s">
        <v>8</v>
      </c>
      <c r="K29" s="36"/>
      <c r="L29" s="36"/>
      <c r="M29" s="36"/>
      <c r="N29" s="36"/>
      <c r="O29" s="36"/>
      <c r="P29" s="36"/>
      <c r="Q29" s="16">
        <f t="shared" ref="Q29:U29" si="7">SUM(Q30,Q32,Q34,Q36)</f>
        <v>28930.115699999998</v>
      </c>
      <c r="R29" s="16">
        <f t="shared" si="7"/>
        <v>39155.600000000006</v>
      </c>
      <c r="S29" s="16">
        <f t="shared" si="7"/>
        <v>43226</v>
      </c>
      <c r="T29" s="16">
        <f t="shared" si="7"/>
        <v>59578.9</v>
      </c>
      <c r="U29" s="16">
        <f t="shared" si="7"/>
        <v>57601.299999999996</v>
      </c>
      <c r="V29" s="58">
        <f t="shared" si="1"/>
        <v>0</v>
      </c>
      <c r="W29" s="61">
        <f t="shared" si="2"/>
        <v>0</v>
      </c>
      <c r="Y29" s="24" t="e">
        <f>R29-#REF!</f>
        <v>#REF!</v>
      </c>
    </row>
    <row r="30" spans="1:25" ht="72" customHeight="1" x14ac:dyDescent="0.25">
      <c r="A30" s="1" t="s">
        <v>372</v>
      </c>
      <c r="B30" s="43" t="s">
        <v>17</v>
      </c>
      <c r="C30" s="6" t="s">
        <v>2</v>
      </c>
      <c r="D30" s="5" t="s">
        <v>1</v>
      </c>
      <c r="E30" s="5" t="s">
        <v>15</v>
      </c>
      <c r="F30" s="5" t="s">
        <v>7</v>
      </c>
      <c r="G30" s="5" t="s">
        <v>19</v>
      </c>
      <c r="H30" s="5" t="s">
        <v>6</v>
      </c>
      <c r="I30" s="5" t="s">
        <v>4</v>
      </c>
      <c r="J30" s="7" t="s">
        <v>8</v>
      </c>
      <c r="K30" s="36"/>
      <c r="L30" s="36"/>
      <c r="M30" s="36"/>
      <c r="N30" s="36"/>
      <c r="O30" s="36"/>
      <c r="P30" s="36"/>
      <c r="Q30" s="75">
        <f t="shared" ref="Q30" si="8">+Q31</f>
        <v>14641.00193</v>
      </c>
      <c r="R30" s="75">
        <f t="shared" ref="R30:T30" si="9">+R31</f>
        <v>20277.2</v>
      </c>
      <c r="S30" s="75">
        <f t="shared" si="9"/>
        <v>22618.799999999999</v>
      </c>
      <c r="T30" s="75">
        <f t="shared" si="9"/>
        <v>31137.1</v>
      </c>
      <c r="U30" s="75">
        <f>+U31</f>
        <v>30056.1</v>
      </c>
      <c r="V30" s="58">
        <f t="shared" si="1"/>
        <v>0</v>
      </c>
      <c r="W30" s="61">
        <f t="shared" si="2"/>
        <v>0</v>
      </c>
      <c r="Y30" s="24" t="e">
        <f>R30-#REF!</f>
        <v>#REF!</v>
      </c>
    </row>
    <row r="31" spans="1:25" ht="113" customHeight="1" x14ac:dyDescent="0.25">
      <c r="A31" s="1" t="s">
        <v>112</v>
      </c>
      <c r="B31" s="44" t="s">
        <v>234</v>
      </c>
      <c r="C31" s="2" t="s">
        <v>9</v>
      </c>
      <c r="D31" s="3" t="s">
        <v>1</v>
      </c>
      <c r="E31" s="3" t="s">
        <v>15</v>
      </c>
      <c r="F31" s="3" t="s">
        <v>7</v>
      </c>
      <c r="G31" s="3" t="s">
        <v>230</v>
      </c>
      <c r="H31" s="3" t="s">
        <v>6</v>
      </c>
      <c r="I31" s="3" t="s">
        <v>4</v>
      </c>
      <c r="J31" s="4" t="s">
        <v>8</v>
      </c>
      <c r="K31" s="1" t="s">
        <v>154</v>
      </c>
      <c r="L31" s="1" t="s">
        <v>153</v>
      </c>
      <c r="M31" s="1" t="s">
        <v>439</v>
      </c>
      <c r="N31" s="1" t="s">
        <v>629</v>
      </c>
      <c r="O31" s="1" t="s">
        <v>629</v>
      </c>
      <c r="P31" s="1" t="s">
        <v>629</v>
      </c>
      <c r="Q31" s="74">
        <v>14641.00193</v>
      </c>
      <c r="R31" s="74">
        <v>20277.2</v>
      </c>
      <c r="S31" s="74">
        <v>22618.799999999999</v>
      </c>
      <c r="T31" s="74">
        <v>31137.1</v>
      </c>
      <c r="U31" s="74">
        <v>30056.1</v>
      </c>
      <c r="V31" s="58">
        <f t="shared" si="1"/>
        <v>0</v>
      </c>
      <c r="W31" s="61">
        <f t="shared" si="2"/>
        <v>0</v>
      </c>
      <c r="Y31" s="24" t="e">
        <f>R31-#REF!</f>
        <v>#REF!</v>
      </c>
    </row>
    <row r="32" spans="1:25" ht="88.1" customHeight="1" x14ac:dyDescent="0.25">
      <c r="A32" s="1" t="s">
        <v>373</v>
      </c>
      <c r="B32" s="43" t="s">
        <v>20</v>
      </c>
      <c r="C32" s="6" t="s">
        <v>2</v>
      </c>
      <c r="D32" s="5" t="s">
        <v>1</v>
      </c>
      <c r="E32" s="5" t="s">
        <v>15</v>
      </c>
      <c r="F32" s="5" t="s">
        <v>7</v>
      </c>
      <c r="G32" s="5" t="s">
        <v>21</v>
      </c>
      <c r="H32" s="5" t="s">
        <v>6</v>
      </c>
      <c r="I32" s="5" t="s">
        <v>4</v>
      </c>
      <c r="J32" s="7" t="s">
        <v>8</v>
      </c>
      <c r="K32" s="1"/>
      <c r="L32" s="69"/>
      <c r="M32" s="1"/>
      <c r="N32" s="1"/>
      <c r="O32" s="1"/>
      <c r="P32" s="1"/>
      <c r="Q32" s="75">
        <f t="shared" ref="Q32" si="10">+Q33</f>
        <v>85.500129999999999</v>
      </c>
      <c r="R32" s="75">
        <f t="shared" ref="R32" si="11">+R33</f>
        <v>91.4</v>
      </c>
      <c r="S32" s="75">
        <f t="shared" ref="S32:U32" si="12">+S33</f>
        <v>110.5</v>
      </c>
      <c r="T32" s="75">
        <f t="shared" si="12"/>
        <v>151.80000000000001</v>
      </c>
      <c r="U32" s="75">
        <f t="shared" si="12"/>
        <v>146.4</v>
      </c>
      <c r="V32" s="58">
        <f t="shared" si="1"/>
        <v>0</v>
      </c>
      <c r="W32" s="61">
        <f t="shared" si="2"/>
        <v>0</v>
      </c>
      <c r="Y32" s="24" t="e">
        <f>R32-#REF!</f>
        <v>#REF!</v>
      </c>
    </row>
    <row r="33" spans="1:25" ht="118" customHeight="1" x14ac:dyDescent="0.25">
      <c r="A33" s="1" t="s">
        <v>324</v>
      </c>
      <c r="B33" s="44" t="s">
        <v>235</v>
      </c>
      <c r="C33" s="2" t="s">
        <v>9</v>
      </c>
      <c r="D33" s="3" t="s">
        <v>1</v>
      </c>
      <c r="E33" s="3" t="s">
        <v>15</v>
      </c>
      <c r="F33" s="3" t="s">
        <v>7</v>
      </c>
      <c r="G33" s="3" t="s">
        <v>231</v>
      </c>
      <c r="H33" s="3" t="s">
        <v>6</v>
      </c>
      <c r="I33" s="3" t="s">
        <v>4</v>
      </c>
      <c r="J33" s="4" t="s">
        <v>8</v>
      </c>
      <c r="K33" s="1" t="s">
        <v>154</v>
      </c>
      <c r="L33" s="1" t="s">
        <v>153</v>
      </c>
      <c r="M33" s="1" t="s">
        <v>439</v>
      </c>
      <c r="N33" s="1" t="s">
        <v>629</v>
      </c>
      <c r="O33" s="1" t="s">
        <v>629</v>
      </c>
      <c r="P33" s="1" t="s">
        <v>629</v>
      </c>
      <c r="Q33" s="74">
        <v>85.500129999999999</v>
      </c>
      <c r="R33" s="74">
        <v>91.4</v>
      </c>
      <c r="S33" s="74">
        <v>110.5</v>
      </c>
      <c r="T33" s="74">
        <v>151.80000000000001</v>
      </c>
      <c r="U33" s="74">
        <v>146.4</v>
      </c>
      <c r="V33" s="58">
        <f t="shared" si="1"/>
        <v>0</v>
      </c>
      <c r="W33" s="61">
        <f t="shared" si="2"/>
        <v>0</v>
      </c>
      <c r="Y33" s="24" t="e">
        <f>R33-#REF!</f>
        <v>#REF!</v>
      </c>
    </row>
    <row r="34" spans="1:25" ht="68.150000000000006" customHeight="1" x14ac:dyDescent="0.25">
      <c r="A34" s="1" t="s">
        <v>374</v>
      </c>
      <c r="B34" s="43" t="s">
        <v>22</v>
      </c>
      <c r="C34" s="6" t="s">
        <v>2</v>
      </c>
      <c r="D34" s="5" t="s">
        <v>1</v>
      </c>
      <c r="E34" s="5" t="s">
        <v>15</v>
      </c>
      <c r="F34" s="5" t="s">
        <v>7</v>
      </c>
      <c r="G34" s="5" t="s">
        <v>23</v>
      </c>
      <c r="H34" s="5" t="s">
        <v>6</v>
      </c>
      <c r="I34" s="5" t="s">
        <v>4</v>
      </c>
      <c r="J34" s="7" t="s">
        <v>8</v>
      </c>
      <c r="K34" s="1"/>
      <c r="L34" s="69"/>
      <c r="M34" s="1"/>
      <c r="N34" s="1"/>
      <c r="O34" s="1"/>
      <c r="P34" s="1"/>
      <c r="Q34" s="75">
        <f t="shared" ref="Q34" si="13">+Q35</f>
        <v>15694.744279999999</v>
      </c>
      <c r="R34" s="75">
        <f t="shared" ref="R34" si="14">+R35</f>
        <v>20756.5</v>
      </c>
      <c r="S34" s="75">
        <f t="shared" ref="S34:U34" si="15">+S35</f>
        <v>21878.7</v>
      </c>
      <c r="T34" s="75">
        <f t="shared" si="15"/>
        <v>30116.1</v>
      </c>
      <c r="U34" s="75">
        <f t="shared" si="15"/>
        <v>29092.2</v>
      </c>
      <c r="V34" s="58">
        <f t="shared" si="1"/>
        <v>0</v>
      </c>
      <c r="W34" s="61">
        <f t="shared" si="2"/>
        <v>0</v>
      </c>
      <c r="Y34" s="24" t="e">
        <f>R34-#REF!</f>
        <v>#REF!</v>
      </c>
    </row>
    <row r="35" spans="1:25" ht="101.25" customHeight="1" x14ac:dyDescent="0.25">
      <c r="A35" s="1" t="s">
        <v>132</v>
      </c>
      <c r="B35" s="44" t="s">
        <v>236</v>
      </c>
      <c r="C35" s="2" t="s">
        <v>9</v>
      </c>
      <c r="D35" s="3" t="s">
        <v>1</v>
      </c>
      <c r="E35" s="3" t="s">
        <v>15</v>
      </c>
      <c r="F35" s="3" t="s">
        <v>7</v>
      </c>
      <c r="G35" s="3" t="s">
        <v>232</v>
      </c>
      <c r="H35" s="3" t="s">
        <v>6</v>
      </c>
      <c r="I35" s="3" t="s">
        <v>4</v>
      </c>
      <c r="J35" s="4" t="s">
        <v>8</v>
      </c>
      <c r="K35" s="1" t="s">
        <v>154</v>
      </c>
      <c r="L35" s="1" t="s">
        <v>153</v>
      </c>
      <c r="M35" s="1" t="s">
        <v>439</v>
      </c>
      <c r="N35" s="1" t="s">
        <v>629</v>
      </c>
      <c r="O35" s="1" t="s">
        <v>629</v>
      </c>
      <c r="P35" s="1" t="s">
        <v>629</v>
      </c>
      <c r="Q35" s="74">
        <v>15694.744279999999</v>
      </c>
      <c r="R35" s="74">
        <v>20756.5</v>
      </c>
      <c r="S35" s="74">
        <v>21878.7</v>
      </c>
      <c r="T35" s="74">
        <v>30116.1</v>
      </c>
      <c r="U35" s="74">
        <v>29092.2</v>
      </c>
      <c r="V35" s="58">
        <f t="shared" si="1"/>
        <v>0</v>
      </c>
      <c r="W35" s="61">
        <f t="shared" si="2"/>
        <v>0</v>
      </c>
      <c r="Y35" s="24" t="e">
        <f>R35-#REF!</f>
        <v>#REF!</v>
      </c>
    </row>
    <row r="36" spans="1:25" ht="70.099999999999994" customHeight="1" x14ac:dyDescent="0.25">
      <c r="A36" s="1" t="s">
        <v>114</v>
      </c>
      <c r="B36" s="43" t="s">
        <v>24</v>
      </c>
      <c r="C36" s="6" t="s">
        <v>2</v>
      </c>
      <c r="D36" s="5" t="s">
        <v>1</v>
      </c>
      <c r="E36" s="5" t="s">
        <v>15</v>
      </c>
      <c r="F36" s="5" t="s">
        <v>7</v>
      </c>
      <c r="G36" s="5" t="s">
        <v>25</v>
      </c>
      <c r="H36" s="5" t="s">
        <v>6</v>
      </c>
      <c r="I36" s="5" t="s">
        <v>4</v>
      </c>
      <c r="J36" s="7" t="s">
        <v>8</v>
      </c>
      <c r="K36" s="1"/>
      <c r="L36" s="69"/>
      <c r="M36" s="1"/>
      <c r="N36" s="1"/>
      <c r="O36" s="1"/>
      <c r="P36" s="1"/>
      <c r="Q36" s="75">
        <f t="shared" ref="Q36" si="16">+Q37</f>
        <v>-1491.1306399999999</v>
      </c>
      <c r="R36" s="75">
        <f t="shared" ref="R36" si="17">+R37</f>
        <v>-1969.5</v>
      </c>
      <c r="S36" s="75">
        <f t="shared" ref="S36:U36" si="18">+S37</f>
        <v>-1382</v>
      </c>
      <c r="T36" s="75">
        <f t="shared" si="18"/>
        <v>-1826.1</v>
      </c>
      <c r="U36" s="75">
        <f t="shared" si="18"/>
        <v>-1693.4</v>
      </c>
      <c r="V36" s="58">
        <f t="shared" si="1"/>
        <v>0</v>
      </c>
      <c r="W36" s="61">
        <f t="shared" si="2"/>
        <v>-1491.1306399999999</v>
      </c>
      <c r="Y36" s="24" t="e">
        <f>R36-#REF!</f>
        <v>#REF!</v>
      </c>
    </row>
    <row r="37" spans="1:25" ht="113.95" customHeight="1" x14ac:dyDescent="0.25">
      <c r="A37" s="1" t="s">
        <v>375</v>
      </c>
      <c r="B37" s="44" t="s">
        <v>237</v>
      </c>
      <c r="C37" s="2" t="s">
        <v>9</v>
      </c>
      <c r="D37" s="3" t="s">
        <v>1</v>
      </c>
      <c r="E37" s="3" t="s">
        <v>15</v>
      </c>
      <c r="F37" s="3" t="s">
        <v>7</v>
      </c>
      <c r="G37" s="3" t="s">
        <v>233</v>
      </c>
      <c r="H37" s="3" t="s">
        <v>6</v>
      </c>
      <c r="I37" s="3" t="s">
        <v>4</v>
      </c>
      <c r="J37" s="4" t="s">
        <v>8</v>
      </c>
      <c r="K37" s="1" t="s">
        <v>154</v>
      </c>
      <c r="L37" s="1" t="s">
        <v>153</v>
      </c>
      <c r="M37" s="1" t="s">
        <v>439</v>
      </c>
      <c r="N37" s="1" t="s">
        <v>629</v>
      </c>
      <c r="O37" s="1" t="s">
        <v>629</v>
      </c>
      <c r="P37" s="1" t="s">
        <v>629</v>
      </c>
      <c r="Q37" s="74">
        <v>-1491.1306399999999</v>
      </c>
      <c r="R37" s="74">
        <v>-1969.5</v>
      </c>
      <c r="S37" s="74">
        <v>-1382</v>
      </c>
      <c r="T37" s="74">
        <v>-1826.1</v>
      </c>
      <c r="U37" s="74">
        <v>-1693.4</v>
      </c>
      <c r="V37" s="58">
        <f t="shared" si="1"/>
        <v>0</v>
      </c>
      <c r="W37" s="61">
        <f t="shared" si="2"/>
        <v>-1491.1306399999999</v>
      </c>
      <c r="Y37" s="24" t="e">
        <f>R37-#REF!</f>
        <v>#REF!</v>
      </c>
    </row>
    <row r="38" spans="1:25" ht="43.75" customHeight="1" x14ac:dyDescent="0.25">
      <c r="A38" s="1" t="s">
        <v>376</v>
      </c>
      <c r="B38" s="42" t="s">
        <v>344</v>
      </c>
      <c r="C38" s="55" t="s">
        <v>2</v>
      </c>
      <c r="D38" s="56" t="s">
        <v>1</v>
      </c>
      <c r="E38" s="56" t="s">
        <v>15</v>
      </c>
      <c r="F38" s="56" t="s">
        <v>15</v>
      </c>
      <c r="G38" s="56" t="s">
        <v>2</v>
      </c>
      <c r="H38" s="56" t="s">
        <v>6</v>
      </c>
      <c r="I38" s="56" t="s">
        <v>4</v>
      </c>
      <c r="J38" s="57" t="s">
        <v>8</v>
      </c>
      <c r="K38" s="36"/>
      <c r="L38" s="36"/>
      <c r="M38" s="36"/>
      <c r="N38" s="36"/>
      <c r="O38" s="36"/>
      <c r="P38" s="36"/>
      <c r="Q38" s="16">
        <f>+Q39</f>
        <v>12163.68699</v>
      </c>
      <c r="R38" s="16">
        <f t="shared" ref="R38:U38" si="19">+R39</f>
        <v>17874.599999999999</v>
      </c>
      <c r="S38" s="16">
        <f t="shared" si="19"/>
        <v>32174</v>
      </c>
      <c r="T38" s="16">
        <f t="shared" si="19"/>
        <v>50514</v>
      </c>
      <c r="U38" s="16">
        <f t="shared" si="19"/>
        <v>70719</v>
      </c>
      <c r="W38" s="61"/>
    </row>
    <row r="39" spans="1:25" ht="75.900000000000006" customHeight="1" x14ac:dyDescent="0.25">
      <c r="A39" s="1" t="s">
        <v>377</v>
      </c>
      <c r="B39" s="44" t="s">
        <v>344</v>
      </c>
      <c r="C39" s="2" t="s">
        <v>9</v>
      </c>
      <c r="D39" s="3" t="s">
        <v>1</v>
      </c>
      <c r="E39" s="3" t="s">
        <v>15</v>
      </c>
      <c r="F39" s="3" t="s">
        <v>15</v>
      </c>
      <c r="G39" s="3" t="s">
        <v>2</v>
      </c>
      <c r="H39" s="3" t="s">
        <v>6</v>
      </c>
      <c r="I39" s="3" t="s">
        <v>4</v>
      </c>
      <c r="J39" s="4" t="s">
        <v>8</v>
      </c>
      <c r="K39" s="1" t="s">
        <v>154</v>
      </c>
      <c r="L39" s="1" t="s">
        <v>153</v>
      </c>
      <c r="M39" s="1" t="s">
        <v>18</v>
      </c>
      <c r="N39" s="1" t="s">
        <v>18</v>
      </c>
      <c r="O39" s="1" t="s">
        <v>18</v>
      </c>
      <c r="P39" s="1" t="s">
        <v>18</v>
      </c>
      <c r="Q39" s="74">
        <v>12163.68699</v>
      </c>
      <c r="R39" s="74">
        <v>17874.599999999999</v>
      </c>
      <c r="S39" s="74">
        <v>32174</v>
      </c>
      <c r="T39" s="74">
        <v>50514</v>
      </c>
      <c r="U39" s="74">
        <v>70719</v>
      </c>
      <c r="W39" s="61"/>
    </row>
    <row r="40" spans="1:25" s="39" customFormat="1" ht="49.6" customHeight="1" x14ac:dyDescent="0.25">
      <c r="A40" s="1" t="s">
        <v>378</v>
      </c>
      <c r="B40" s="42" t="s">
        <v>26</v>
      </c>
      <c r="C40" s="17" t="s">
        <v>2</v>
      </c>
      <c r="D40" s="18" t="s">
        <v>1</v>
      </c>
      <c r="E40" s="18" t="s">
        <v>27</v>
      </c>
      <c r="F40" s="18" t="s">
        <v>3</v>
      </c>
      <c r="G40" s="18" t="s">
        <v>2</v>
      </c>
      <c r="H40" s="18" t="s">
        <v>3</v>
      </c>
      <c r="I40" s="18" t="s">
        <v>4</v>
      </c>
      <c r="J40" s="19" t="s">
        <v>2</v>
      </c>
      <c r="K40" s="36"/>
      <c r="L40" s="36"/>
      <c r="M40" s="36"/>
      <c r="N40" s="36"/>
      <c r="O40" s="36"/>
      <c r="P40" s="36"/>
      <c r="Q40" s="16">
        <f t="shared" ref="Q40:U40" si="20">Q46+Q48+Q50+Q41</f>
        <v>236012.10191</v>
      </c>
      <c r="R40" s="16">
        <f t="shared" si="20"/>
        <v>299618.31199999998</v>
      </c>
      <c r="S40" s="16">
        <f t="shared" si="20"/>
        <v>470360</v>
      </c>
      <c r="T40" s="16">
        <f t="shared" si="20"/>
        <v>498695</v>
      </c>
      <c r="U40" s="16">
        <f t="shared" si="20"/>
        <v>488134</v>
      </c>
      <c r="V40" s="58">
        <f t="shared" si="1"/>
        <v>0</v>
      </c>
      <c r="W40" s="61">
        <f t="shared" si="2"/>
        <v>0</v>
      </c>
      <c r="Y40" s="39" t="e">
        <f>R40-#REF!</f>
        <v>#REF!</v>
      </c>
    </row>
    <row r="41" spans="1:25" s="39" customFormat="1" ht="49.6" customHeight="1" x14ac:dyDescent="0.25">
      <c r="A41" s="1" t="s">
        <v>115</v>
      </c>
      <c r="B41" s="43" t="s">
        <v>301</v>
      </c>
      <c r="C41" s="6" t="s">
        <v>2</v>
      </c>
      <c r="D41" s="5" t="s">
        <v>1</v>
      </c>
      <c r="E41" s="5" t="s">
        <v>27</v>
      </c>
      <c r="F41" s="5" t="s">
        <v>6</v>
      </c>
      <c r="G41" s="5" t="s">
        <v>2</v>
      </c>
      <c r="H41" s="5" t="s">
        <v>3</v>
      </c>
      <c r="I41" s="5" t="s">
        <v>4</v>
      </c>
      <c r="J41" s="7" t="s">
        <v>8</v>
      </c>
      <c r="K41" s="36"/>
      <c r="L41" s="36"/>
      <c r="M41" s="36"/>
      <c r="N41" s="36"/>
      <c r="O41" s="36"/>
      <c r="P41" s="36"/>
      <c r="Q41" s="75">
        <f t="shared" ref="Q41:U41" si="21">SUM(Q42,Q44)</f>
        <v>36991.629480000003</v>
      </c>
      <c r="R41" s="75">
        <f t="shared" si="21"/>
        <v>48788.3</v>
      </c>
      <c r="S41" s="75">
        <f t="shared" si="21"/>
        <v>280000</v>
      </c>
      <c r="T41" s="75">
        <f t="shared" si="21"/>
        <v>284200</v>
      </c>
      <c r="U41" s="75">
        <f t="shared" si="21"/>
        <v>289325</v>
      </c>
      <c r="V41" s="58"/>
      <c r="W41" s="61"/>
    </row>
    <row r="42" spans="1:25" s="39" customFormat="1" ht="49.6" customHeight="1" x14ac:dyDescent="0.25">
      <c r="A42" s="1" t="s">
        <v>289</v>
      </c>
      <c r="B42" s="43" t="s">
        <v>302</v>
      </c>
      <c r="C42" s="6" t="s">
        <v>2</v>
      </c>
      <c r="D42" s="5" t="s">
        <v>1</v>
      </c>
      <c r="E42" s="5" t="s">
        <v>27</v>
      </c>
      <c r="F42" s="5" t="s">
        <v>6</v>
      </c>
      <c r="G42" s="5" t="s">
        <v>10</v>
      </c>
      <c r="H42" s="5" t="s">
        <v>6</v>
      </c>
      <c r="I42" s="5" t="s">
        <v>4</v>
      </c>
      <c r="J42" s="7" t="s">
        <v>8</v>
      </c>
      <c r="K42" s="36"/>
      <c r="L42" s="36"/>
      <c r="M42" s="36"/>
      <c r="N42" s="36"/>
      <c r="O42" s="36"/>
      <c r="P42" s="36"/>
      <c r="Q42" s="75">
        <f t="shared" ref="Q42:U42" si="22">SUM(Q43:Q43)</f>
        <v>21895.03685</v>
      </c>
      <c r="R42" s="75">
        <f t="shared" si="22"/>
        <v>29788.3</v>
      </c>
      <c r="S42" s="75">
        <f t="shared" si="22"/>
        <v>170000</v>
      </c>
      <c r="T42" s="75">
        <f t="shared" si="22"/>
        <v>172550</v>
      </c>
      <c r="U42" s="75">
        <f t="shared" si="22"/>
        <v>176000</v>
      </c>
      <c r="V42" s="58"/>
      <c r="W42" s="61"/>
    </row>
    <row r="43" spans="1:25" s="39" customFormat="1" ht="76.45" customHeight="1" x14ac:dyDescent="0.25">
      <c r="A43" s="1" t="s">
        <v>379</v>
      </c>
      <c r="B43" s="44" t="s">
        <v>302</v>
      </c>
      <c r="C43" s="2" t="s">
        <v>9</v>
      </c>
      <c r="D43" s="3" t="s">
        <v>1</v>
      </c>
      <c r="E43" s="3" t="s">
        <v>27</v>
      </c>
      <c r="F43" s="3" t="s">
        <v>6</v>
      </c>
      <c r="G43" s="3" t="s">
        <v>303</v>
      </c>
      <c r="H43" s="3" t="s">
        <v>6</v>
      </c>
      <c r="I43" s="3" t="s">
        <v>4</v>
      </c>
      <c r="J43" s="4" t="s">
        <v>8</v>
      </c>
      <c r="K43" s="1" t="s">
        <v>154</v>
      </c>
      <c r="L43" s="1" t="s">
        <v>153</v>
      </c>
      <c r="M43" s="1" t="s">
        <v>440</v>
      </c>
      <c r="N43" s="1" t="s">
        <v>242</v>
      </c>
      <c r="O43" s="1" t="s">
        <v>242</v>
      </c>
      <c r="P43" s="1" t="s">
        <v>242</v>
      </c>
      <c r="Q43" s="74">
        <v>21895.03685</v>
      </c>
      <c r="R43" s="74">
        <v>29788.3</v>
      </c>
      <c r="S43" s="74">
        <v>170000</v>
      </c>
      <c r="T43" s="74">
        <v>172550</v>
      </c>
      <c r="U43" s="74">
        <v>176000</v>
      </c>
      <c r="V43" s="58"/>
      <c r="W43" s="61"/>
    </row>
    <row r="44" spans="1:25" s="39" customFormat="1" ht="49.6" customHeight="1" x14ac:dyDescent="0.25">
      <c r="A44" s="1" t="s">
        <v>380</v>
      </c>
      <c r="B44" s="43" t="s">
        <v>305</v>
      </c>
      <c r="C44" s="6" t="s">
        <v>2</v>
      </c>
      <c r="D44" s="5" t="s">
        <v>1</v>
      </c>
      <c r="E44" s="5" t="s">
        <v>27</v>
      </c>
      <c r="F44" s="5" t="s">
        <v>6</v>
      </c>
      <c r="G44" s="5" t="s">
        <v>11</v>
      </c>
      <c r="H44" s="5" t="s">
        <v>6</v>
      </c>
      <c r="I44" s="5" t="s">
        <v>4</v>
      </c>
      <c r="J44" s="7" t="s">
        <v>8</v>
      </c>
      <c r="K44" s="1"/>
      <c r="L44" s="1"/>
      <c r="M44" s="69"/>
      <c r="N44" s="69"/>
      <c r="O44" s="69"/>
      <c r="P44" s="69"/>
      <c r="Q44" s="75">
        <f t="shared" ref="Q44:U44" si="23">SUM(Q45)</f>
        <v>15096.592629999999</v>
      </c>
      <c r="R44" s="75">
        <f t="shared" si="23"/>
        <v>19000</v>
      </c>
      <c r="S44" s="75">
        <f t="shared" si="23"/>
        <v>110000</v>
      </c>
      <c r="T44" s="75">
        <f t="shared" si="23"/>
        <v>111650</v>
      </c>
      <c r="U44" s="75">
        <f t="shared" si="23"/>
        <v>113325</v>
      </c>
      <c r="V44" s="58"/>
      <c r="W44" s="61"/>
    </row>
    <row r="45" spans="1:25" s="39" customFormat="1" ht="75.900000000000006" customHeight="1" x14ac:dyDescent="0.25">
      <c r="A45" s="1" t="s">
        <v>141</v>
      </c>
      <c r="B45" s="44" t="s">
        <v>306</v>
      </c>
      <c r="C45" s="2" t="s">
        <v>9</v>
      </c>
      <c r="D45" s="3" t="s">
        <v>1</v>
      </c>
      <c r="E45" s="3" t="s">
        <v>27</v>
      </c>
      <c r="F45" s="3" t="s">
        <v>6</v>
      </c>
      <c r="G45" s="3" t="s">
        <v>304</v>
      </c>
      <c r="H45" s="3" t="s">
        <v>6</v>
      </c>
      <c r="I45" s="5" t="s">
        <v>4</v>
      </c>
      <c r="J45" s="7" t="s">
        <v>8</v>
      </c>
      <c r="K45" s="1" t="s">
        <v>154</v>
      </c>
      <c r="L45" s="1" t="s">
        <v>153</v>
      </c>
      <c r="M45" s="1" t="s">
        <v>440</v>
      </c>
      <c r="N45" s="1" t="s">
        <v>242</v>
      </c>
      <c r="O45" s="1" t="s">
        <v>242</v>
      </c>
      <c r="P45" s="1" t="s">
        <v>242</v>
      </c>
      <c r="Q45" s="74">
        <v>15096.592629999999</v>
      </c>
      <c r="R45" s="74">
        <v>19000</v>
      </c>
      <c r="S45" s="74">
        <v>110000</v>
      </c>
      <c r="T45" s="74">
        <v>111650</v>
      </c>
      <c r="U45" s="74">
        <v>113325</v>
      </c>
      <c r="V45" s="58"/>
      <c r="W45" s="61"/>
    </row>
    <row r="46" spans="1:25" ht="50.15" customHeight="1" x14ac:dyDescent="0.25">
      <c r="A46" s="1" t="s">
        <v>142</v>
      </c>
      <c r="B46" s="43" t="s">
        <v>28</v>
      </c>
      <c r="C46" s="6" t="s">
        <v>2</v>
      </c>
      <c r="D46" s="5" t="s">
        <v>1</v>
      </c>
      <c r="E46" s="5" t="s">
        <v>27</v>
      </c>
      <c r="F46" s="5" t="s">
        <v>7</v>
      </c>
      <c r="G46" s="5" t="s">
        <v>2</v>
      </c>
      <c r="H46" s="5" t="s">
        <v>7</v>
      </c>
      <c r="I46" s="5" t="s">
        <v>4</v>
      </c>
      <c r="J46" s="7" t="s">
        <v>8</v>
      </c>
      <c r="K46" s="1"/>
      <c r="L46" s="1"/>
      <c r="M46" s="1"/>
      <c r="N46" s="1"/>
      <c r="O46" s="1"/>
      <c r="P46" s="1"/>
      <c r="Q46" s="75">
        <f t="shared" ref="Q46:U46" si="24">Q47</f>
        <v>217.74526</v>
      </c>
      <c r="R46" s="75">
        <f t="shared" si="24"/>
        <v>254.9</v>
      </c>
      <c r="S46" s="75">
        <f t="shared" si="24"/>
        <v>60</v>
      </c>
      <c r="T46" s="75">
        <f t="shared" si="24"/>
        <v>30</v>
      </c>
      <c r="U46" s="75">
        <f t="shared" si="24"/>
        <v>20</v>
      </c>
      <c r="V46" s="58">
        <f t="shared" si="1"/>
        <v>0</v>
      </c>
      <c r="W46" s="61">
        <f t="shared" si="2"/>
        <v>0</v>
      </c>
      <c r="Y46" s="24" t="e">
        <f>R46-#REF!</f>
        <v>#REF!</v>
      </c>
    </row>
    <row r="47" spans="1:25" s="45" customFormat="1" ht="88.1" customHeight="1" x14ac:dyDescent="0.25">
      <c r="A47" s="1" t="s">
        <v>381</v>
      </c>
      <c r="B47" s="44" t="s">
        <v>28</v>
      </c>
      <c r="C47" s="2" t="s">
        <v>9</v>
      </c>
      <c r="D47" s="3" t="s">
        <v>1</v>
      </c>
      <c r="E47" s="3" t="s">
        <v>27</v>
      </c>
      <c r="F47" s="3" t="s">
        <v>7</v>
      </c>
      <c r="G47" s="3" t="s">
        <v>10</v>
      </c>
      <c r="H47" s="3" t="s">
        <v>7</v>
      </c>
      <c r="I47" s="3" t="s">
        <v>4</v>
      </c>
      <c r="J47" s="4" t="s">
        <v>8</v>
      </c>
      <c r="K47" s="1" t="s">
        <v>154</v>
      </c>
      <c r="L47" s="1" t="s">
        <v>153</v>
      </c>
      <c r="M47" s="1" t="s">
        <v>18</v>
      </c>
      <c r="N47" s="1" t="s">
        <v>18</v>
      </c>
      <c r="O47" s="1" t="s">
        <v>18</v>
      </c>
      <c r="P47" s="1" t="s">
        <v>18</v>
      </c>
      <c r="Q47" s="74">
        <v>217.74526</v>
      </c>
      <c r="R47" s="74">
        <v>254.9</v>
      </c>
      <c r="S47" s="74">
        <v>60</v>
      </c>
      <c r="T47" s="74">
        <v>30</v>
      </c>
      <c r="U47" s="74">
        <v>20</v>
      </c>
      <c r="V47" s="58">
        <f t="shared" si="1"/>
        <v>0</v>
      </c>
      <c r="W47" s="61">
        <f t="shared" si="2"/>
        <v>0</v>
      </c>
      <c r="Y47" s="45" t="e">
        <f>R47-#REF!</f>
        <v>#REF!</v>
      </c>
    </row>
    <row r="48" spans="1:25" ht="31.6" customHeight="1" x14ac:dyDescent="0.25">
      <c r="A48" s="1" t="s">
        <v>382</v>
      </c>
      <c r="B48" s="43" t="s">
        <v>29</v>
      </c>
      <c r="C48" s="6" t="s">
        <v>2</v>
      </c>
      <c r="D48" s="5" t="s">
        <v>1</v>
      </c>
      <c r="E48" s="5" t="s">
        <v>27</v>
      </c>
      <c r="F48" s="5" t="s">
        <v>15</v>
      </c>
      <c r="G48" s="5" t="s">
        <v>2</v>
      </c>
      <c r="H48" s="5" t="s">
        <v>6</v>
      </c>
      <c r="I48" s="5" t="s">
        <v>4</v>
      </c>
      <c r="J48" s="7" t="s">
        <v>8</v>
      </c>
      <c r="K48" s="1"/>
      <c r="L48" s="1"/>
      <c r="M48" s="1"/>
      <c r="N48" s="1"/>
      <c r="O48" s="1"/>
      <c r="P48" s="1"/>
      <c r="Q48" s="75">
        <f t="shared" ref="Q48" si="25">Q49</f>
        <v>116575.11199999999</v>
      </c>
      <c r="R48" s="75">
        <f t="shared" ref="R48:U48" si="26">R49</f>
        <v>116575.11199999999</v>
      </c>
      <c r="S48" s="75">
        <f t="shared" si="26"/>
        <v>70300</v>
      </c>
      <c r="T48" s="75">
        <f t="shared" si="26"/>
        <v>70300</v>
      </c>
      <c r="U48" s="75">
        <f t="shared" si="26"/>
        <v>50900</v>
      </c>
      <c r="V48" s="58">
        <f t="shared" si="1"/>
        <v>0</v>
      </c>
      <c r="W48" s="61">
        <f t="shared" si="2"/>
        <v>0</v>
      </c>
      <c r="Y48" s="24" t="e">
        <f>R48-#REF!</f>
        <v>#REF!</v>
      </c>
    </row>
    <row r="49" spans="1:25" ht="92.25" customHeight="1" x14ac:dyDescent="0.25">
      <c r="A49" s="1" t="s">
        <v>383</v>
      </c>
      <c r="B49" s="44" t="s">
        <v>30</v>
      </c>
      <c r="C49" s="2" t="s">
        <v>9</v>
      </c>
      <c r="D49" s="3" t="s">
        <v>1</v>
      </c>
      <c r="E49" s="3" t="s">
        <v>27</v>
      </c>
      <c r="F49" s="3" t="s">
        <v>15</v>
      </c>
      <c r="G49" s="3" t="s">
        <v>10</v>
      </c>
      <c r="H49" s="3" t="s">
        <v>6</v>
      </c>
      <c r="I49" s="3" t="s">
        <v>4</v>
      </c>
      <c r="J49" s="4" t="s">
        <v>8</v>
      </c>
      <c r="K49" s="1" t="s">
        <v>154</v>
      </c>
      <c r="L49" s="1" t="s">
        <v>153</v>
      </c>
      <c r="M49" s="1" t="s">
        <v>18</v>
      </c>
      <c r="N49" s="1" t="s">
        <v>18</v>
      </c>
      <c r="O49" s="1" t="s">
        <v>18</v>
      </c>
      <c r="P49" s="1" t="s">
        <v>18</v>
      </c>
      <c r="Q49" s="74">
        <v>116575.11199999999</v>
      </c>
      <c r="R49" s="74">
        <v>116575.11199999999</v>
      </c>
      <c r="S49" s="74">
        <v>70300</v>
      </c>
      <c r="T49" s="74">
        <v>70300</v>
      </c>
      <c r="U49" s="74">
        <v>50900</v>
      </c>
      <c r="V49" s="58">
        <f t="shared" si="1"/>
        <v>0</v>
      </c>
      <c r="W49" s="61">
        <f t="shared" si="2"/>
        <v>0</v>
      </c>
      <c r="Y49" s="24" t="e">
        <f>R49-#REF!</f>
        <v>#REF!</v>
      </c>
    </row>
    <row r="50" spans="1:25" ht="40.75" customHeight="1" x14ac:dyDescent="0.25">
      <c r="A50" s="1" t="s">
        <v>384</v>
      </c>
      <c r="B50" s="43" t="s">
        <v>31</v>
      </c>
      <c r="C50" s="6" t="s">
        <v>2</v>
      </c>
      <c r="D50" s="5" t="s">
        <v>1</v>
      </c>
      <c r="E50" s="5" t="s">
        <v>27</v>
      </c>
      <c r="F50" s="5" t="s">
        <v>32</v>
      </c>
      <c r="G50" s="5" t="s">
        <v>2</v>
      </c>
      <c r="H50" s="5" t="s">
        <v>7</v>
      </c>
      <c r="I50" s="5" t="s">
        <v>4</v>
      </c>
      <c r="J50" s="7" t="s">
        <v>8</v>
      </c>
      <c r="K50" s="1"/>
      <c r="L50" s="1"/>
      <c r="M50" s="1"/>
      <c r="N50" s="1"/>
      <c r="O50" s="1"/>
      <c r="P50" s="1"/>
      <c r="Q50" s="75">
        <f t="shared" ref="Q50" si="27">Q51</f>
        <v>82227.615170000005</v>
      </c>
      <c r="R50" s="75">
        <f t="shared" ref="R50:U50" si="28">R51</f>
        <v>134000</v>
      </c>
      <c r="S50" s="75">
        <f t="shared" si="28"/>
        <v>120000</v>
      </c>
      <c r="T50" s="75">
        <f t="shared" si="28"/>
        <v>144165</v>
      </c>
      <c r="U50" s="75">
        <f t="shared" si="28"/>
        <v>147889</v>
      </c>
      <c r="V50" s="58">
        <f t="shared" si="1"/>
        <v>0</v>
      </c>
      <c r="W50" s="61">
        <f t="shared" si="2"/>
        <v>0</v>
      </c>
      <c r="Y50" s="24" t="e">
        <f>R50-#REF!</f>
        <v>#REF!</v>
      </c>
    </row>
    <row r="51" spans="1:25" ht="83.5" customHeight="1" x14ac:dyDescent="0.25">
      <c r="A51" s="1" t="s">
        <v>116</v>
      </c>
      <c r="B51" s="44" t="s">
        <v>33</v>
      </c>
      <c r="C51" s="2" t="s">
        <v>9</v>
      </c>
      <c r="D51" s="3" t="s">
        <v>1</v>
      </c>
      <c r="E51" s="3" t="s">
        <v>27</v>
      </c>
      <c r="F51" s="3" t="s">
        <v>32</v>
      </c>
      <c r="G51" s="3" t="s">
        <v>10</v>
      </c>
      <c r="H51" s="3" t="s">
        <v>7</v>
      </c>
      <c r="I51" s="3" t="s">
        <v>4</v>
      </c>
      <c r="J51" s="4" t="s">
        <v>8</v>
      </c>
      <c r="K51" s="1" t="s">
        <v>154</v>
      </c>
      <c r="L51" s="1" t="s">
        <v>153</v>
      </c>
      <c r="M51" s="1" t="s">
        <v>18</v>
      </c>
      <c r="N51" s="1" t="s">
        <v>18</v>
      </c>
      <c r="O51" s="1" t="s">
        <v>18</v>
      </c>
      <c r="P51" s="1" t="s">
        <v>18</v>
      </c>
      <c r="Q51" s="74">
        <v>82227.615170000005</v>
      </c>
      <c r="R51" s="74">
        <v>134000</v>
      </c>
      <c r="S51" s="74">
        <v>120000</v>
      </c>
      <c r="T51" s="74">
        <v>144165</v>
      </c>
      <c r="U51" s="74">
        <v>147889</v>
      </c>
      <c r="V51" s="58">
        <f t="shared" si="1"/>
        <v>0</v>
      </c>
      <c r="W51" s="61">
        <f t="shared" si="2"/>
        <v>0</v>
      </c>
      <c r="Y51" s="24" t="e">
        <f>R51-#REF!</f>
        <v>#REF!</v>
      </c>
    </row>
    <row r="52" spans="1:25" ht="28.55" customHeight="1" x14ac:dyDescent="0.25">
      <c r="A52" s="1" t="s">
        <v>385</v>
      </c>
      <c r="B52" s="42" t="s">
        <v>34</v>
      </c>
      <c r="C52" s="17" t="s">
        <v>2</v>
      </c>
      <c r="D52" s="18" t="s">
        <v>1</v>
      </c>
      <c r="E52" s="18" t="s">
        <v>35</v>
      </c>
      <c r="F52" s="18" t="s">
        <v>3</v>
      </c>
      <c r="G52" s="18" t="s">
        <v>2</v>
      </c>
      <c r="H52" s="18" t="s">
        <v>3</v>
      </c>
      <c r="I52" s="18" t="s">
        <v>4</v>
      </c>
      <c r="J52" s="19" t="s">
        <v>2</v>
      </c>
      <c r="K52" s="36"/>
      <c r="L52" s="36"/>
      <c r="M52" s="36"/>
      <c r="N52" s="36"/>
      <c r="O52" s="36"/>
      <c r="P52" s="36"/>
      <c r="Q52" s="16">
        <f t="shared" ref="Q52" si="29">Q53+Q55</f>
        <v>159022.91991</v>
      </c>
      <c r="R52" s="16">
        <f t="shared" ref="R52" si="30">R53+R55</f>
        <v>387683</v>
      </c>
      <c r="S52" s="16">
        <f t="shared" ref="S52" si="31">S53+S55</f>
        <v>391832.3</v>
      </c>
      <c r="T52" s="16">
        <f t="shared" ref="T52:U52" si="32">T53+T55</f>
        <v>396029.9</v>
      </c>
      <c r="U52" s="16">
        <f t="shared" si="32"/>
        <v>400271.2</v>
      </c>
      <c r="V52" s="58">
        <f t="shared" si="1"/>
        <v>0</v>
      </c>
      <c r="W52" s="61">
        <f t="shared" si="2"/>
        <v>0</v>
      </c>
      <c r="Y52" s="24" t="e">
        <f>R52-#REF!</f>
        <v>#REF!</v>
      </c>
    </row>
    <row r="53" spans="1:25" ht="35.35" customHeight="1" x14ac:dyDescent="0.25">
      <c r="A53" s="1" t="s">
        <v>386</v>
      </c>
      <c r="B53" s="43" t="s">
        <v>36</v>
      </c>
      <c r="C53" s="6" t="s">
        <v>2</v>
      </c>
      <c r="D53" s="5" t="s">
        <v>1</v>
      </c>
      <c r="E53" s="5" t="s">
        <v>35</v>
      </c>
      <c r="F53" s="5" t="s">
        <v>6</v>
      </c>
      <c r="G53" s="5" t="s">
        <v>2</v>
      </c>
      <c r="H53" s="5" t="s">
        <v>3</v>
      </c>
      <c r="I53" s="5" t="s">
        <v>4</v>
      </c>
      <c r="J53" s="7" t="s">
        <v>8</v>
      </c>
      <c r="K53" s="1"/>
      <c r="L53" s="1"/>
      <c r="M53" s="1"/>
      <c r="N53" s="1"/>
      <c r="O53" s="1"/>
      <c r="P53" s="1"/>
      <c r="Q53" s="75">
        <f t="shared" ref="Q53" si="33">Q54</f>
        <v>86728.867939999996</v>
      </c>
      <c r="R53" s="75">
        <f t="shared" ref="R53:U53" si="34">R54</f>
        <v>275572</v>
      </c>
      <c r="S53" s="75">
        <f t="shared" si="34"/>
        <v>278603.3</v>
      </c>
      <c r="T53" s="75">
        <f t="shared" si="34"/>
        <v>281667.90000000002</v>
      </c>
      <c r="U53" s="75">
        <f t="shared" si="34"/>
        <v>284766.2</v>
      </c>
      <c r="V53" s="58">
        <f t="shared" si="1"/>
        <v>0</v>
      </c>
      <c r="W53" s="61">
        <f t="shared" si="2"/>
        <v>0</v>
      </c>
      <c r="Y53" s="24" t="e">
        <f>R53-#REF!</f>
        <v>#REF!</v>
      </c>
    </row>
    <row r="54" spans="1:25" s="45" customFormat="1" ht="83.25" customHeight="1" x14ac:dyDescent="0.25">
      <c r="A54" s="1" t="s">
        <v>387</v>
      </c>
      <c r="B54" s="44" t="s">
        <v>37</v>
      </c>
      <c r="C54" s="2" t="s">
        <v>9</v>
      </c>
      <c r="D54" s="3" t="s">
        <v>1</v>
      </c>
      <c r="E54" s="3" t="s">
        <v>35</v>
      </c>
      <c r="F54" s="3" t="s">
        <v>6</v>
      </c>
      <c r="G54" s="3" t="s">
        <v>11</v>
      </c>
      <c r="H54" s="3" t="s">
        <v>32</v>
      </c>
      <c r="I54" s="3" t="s">
        <v>4</v>
      </c>
      <c r="J54" s="4" t="s">
        <v>8</v>
      </c>
      <c r="K54" s="1" t="s">
        <v>154</v>
      </c>
      <c r="L54" s="1" t="s">
        <v>153</v>
      </c>
      <c r="M54" s="1" t="s">
        <v>18</v>
      </c>
      <c r="N54" s="1" t="s">
        <v>18</v>
      </c>
      <c r="O54" s="1" t="s">
        <v>18</v>
      </c>
      <c r="P54" s="1" t="s">
        <v>18</v>
      </c>
      <c r="Q54" s="74">
        <v>86728.867939999996</v>
      </c>
      <c r="R54" s="74">
        <v>275572</v>
      </c>
      <c r="S54" s="74">
        <v>278603.3</v>
      </c>
      <c r="T54" s="74">
        <v>281667.90000000002</v>
      </c>
      <c r="U54" s="74">
        <v>284766.2</v>
      </c>
      <c r="V54" s="58">
        <f t="shared" si="1"/>
        <v>0</v>
      </c>
      <c r="W54" s="61">
        <f t="shared" si="2"/>
        <v>0</v>
      </c>
      <c r="Y54" s="45" t="e">
        <f>R54-#REF!</f>
        <v>#REF!</v>
      </c>
    </row>
    <row r="55" spans="1:25" s="39" customFormat="1" ht="39.049999999999997" customHeight="1" x14ac:dyDescent="0.25">
      <c r="A55" s="1" t="s">
        <v>169</v>
      </c>
      <c r="B55" s="42" t="s">
        <v>38</v>
      </c>
      <c r="C55" s="17" t="s">
        <v>2</v>
      </c>
      <c r="D55" s="18" t="s">
        <v>1</v>
      </c>
      <c r="E55" s="18" t="s">
        <v>35</v>
      </c>
      <c r="F55" s="18" t="s">
        <v>35</v>
      </c>
      <c r="G55" s="18" t="s">
        <v>2</v>
      </c>
      <c r="H55" s="18" t="s">
        <v>3</v>
      </c>
      <c r="I55" s="18" t="s">
        <v>4</v>
      </c>
      <c r="J55" s="19" t="s">
        <v>8</v>
      </c>
      <c r="K55" s="36"/>
      <c r="L55" s="36"/>
      <c r="M55" s="36"/>
      <c r="N55" s="36"/>
      <c r="O55" s="36"/>
      <c r="P55" s="36"/>
      <c r="Q55" s="16">
        <f t="shared" ref="Q55" si="35">Q56+Q58</f>
        <v>72294.05197</v>
      </c>
      <c r="R55" s="16">
        <f t="shared" ref="R55" si="36">R56+R58</f>
        <v>112111</v>
      </c>
      <c r="S55" s="16">
        <f t="shared" ref="S55" si="37">S56+S58</f>
        <v>113229</v>
      </c>
      <c r="T55" s="16">
        <f t="shared" ref="T55:U55" si="38">T56+T58</f>
        <v>114362</v>
      </c>
      <c r="U55" s="16">
        <f t="shared" si="38"/>
        <v>115505</v>
      </c>
      <c r="V55" s="58">
        <f t="shared" si="1"/>
        <v>0</v>
      </c>
      <c r="W55" s="61">
        <f t="shared" si="2"/>
        <v>0</v>
      </c>
      <c r="Y55" s="39" t="e">
        <f>R55-#REF!</f>
        <v>#REF!</v>
      </c>
    </row>
    <row r="56" spans="1:25" ht="32.950000000000003" customHeight="1" x14ac:dyDescent="0.25">
      <c r="A56" s="1" t="s">
        <v>300</v>
      </c>
      <c r="B56" s="43" t="s">
        <v>128</v>
      </c>
      <c r="C56" s="6" t="s">
        <v>2</v>
      </c>
      <c r="D56" s="5" t="s">
        <v>1</v>
      </c>
      <c r="E56" s="5" t="s">
        <v>35</v>
      </c>
      <c r="F56" s="5" t="s">
        <v>35</v>
      </c>
      <c r="G56" s="5" t="s">
        <v>12</v>
      </c>
      <c r="H56" s="5" t="s">
        <v>3</v>
      </c>
      <c r="I56" s="5" t="s">
        <v>4</v>
      </c>
      <c r="J56" s="7" t="s">
        <v>8</v>
      </c>
      <c r="K56" s="1"/>
      <c r="L56" s="1"/>
      <c r="M56" s="1"/>
      <c r="N56" s="1"/>
      <c r="O56" s="1"/>
      <c r="P56" s="1"/>
      <c r="Q56" s="75">
        <f t="shared" ref="Q56" si="39">Q57</f>
        <v>64832.333429999999</v>
      </c>
      <c r="R56" s="75">
        <f t="shared" ref="R56:U56" si="40">R57</f>
        <v>86038</v>
      </c>
      <c r="S56" s="75">
        <f t="shared" si="40"/>
        <v>86899</v>
      </c>
      <c r="T56" s="75">
        <f t="shared" si="40"/>
        <v>87769</v>
      </c>
      <c r="U56" s="75">
        <f t="shared" si="40"/>
        <v>88646</v>
      </c>
      <c r="V56" s="58">
        <f t="shared" si="1"/>
        <v>0</v>
      </c>
      <c r="W56" s="61">
        <f t="shared" si="2"/>
        <v>0</v>
      </c>
      <c r="Y56" s="24" t="e">
        <f>R56-#REF!</f>
        <v>#REF!</v>
      </c>
    </row>
    <row r="57" spans="1:25" s="45" customFormat="1" ht="86.15" customHeight="1" x14ac:dyDescent="0.25">
      <c r="A57" s="1" t="s">
        <v>388</v>
      </c>
      <c r="B57" s="44" t="s">
        <v>126</v>
      </c>
      <c r="C57" s="2" t="s">
        <v>9</v>
      </c>
      <c r="D57" s="3" t="s">
        <v>1</v>
      </c>
      <c r="E57" s="3" t="s">
        <v>35</v>
      </c>
      <c r="F57" s="3" t="s">
        <v>35</v>
      </c>
      <c r="G57" s="3" t="s">
        <v>59</v>
      </c>
      <c r="H57" s="3" t="s">
        <v>32</v>
      </c>
      <c r="I57" s="3" t="s">
        <v>4</v>
      </c>
      <c r="J57" s="4" t="s">
        <v>8</v>
      </c>
      <c r="K57" s="1" t="s">
        <v>154</v>
      </c>
      <c r="L57" s="1" t="s">
        <v>153</v>
      </c>
      <c r="M57" s="1" t="s">
        <v>18</v>
      </c>
      <c r="N57" s="1" t="s">
        <v>18</v>
      </c>
      <c r="O57" s="1" t="s">
        <v>18</v>
      </c>
      <c r="P57" s="1" t="s">
        <v>18</v>
      </c>
      <c r="Q57" s="74">
        <v>64832.333429999999</v>
      </c>
      <c r="R57" s="74">
        <v>86038</v>
      </c>
      <c r="S57" s="74">
        <v>86899</v>
      </c>
      <c r="T57" s="74">
        <v>87769</v>
      </c>
      <c r="U57" s="74">
        <v>88646</v>
      </c>
      <c r="V57" s="58">
        <f t="shared" ref="V57:V81" si="41">IF(R57=0,Q57,0)</f>
        <v>0</v>
      </c>
      <c r="W57" s="61">
        <f t="shared" ref="W57:W81" si="42">IF(R57&lt;Q57,Q57,0)</f>
        <v>0</v>
      </c>
      <c r="Y57" s="45" t="e">
        <f>R57-#REF!</f>
        <v>#REF!</v>
      </c>
    </row>
    <row r="58" spans="1:25" ht="37" customHeight="1" x14ac:dyDescent="0.25">
      <c r="A58" s="1" t="s">
        <v>389</v>
      </c>
      <c r="B58" s="43" t="s">
        <v>127</v>
      </c>
      <c r="C58" s="6" t="s">
        <v>2</v>
      </c>
      <c r="D58" s="5" t="s">
        <v>1</v>
      </c>
      <c r="E58" s="5" t="s">
        <v>35</v>
      </c>
      <c r="F58" s="5" t="s">
        <v>35</v>
      </c>
      <c r="G58" s="5" t="s">
        <v>13</v>
      </c>
      <c r="H58" s="5" t="s">
        <v>3</v>
      </c>
      <c r="I58" s="5" t="s">
        <v>4</v>
      </c>
      <c r="J58" s="7" t="s">
        <v>8</v>
      </c>
      <c r="K58" s="1"/>
      <c r="L58" s="1"/>
      <c r="M58" s="1"/>
      <c r="N58" s="1"/>
      <c r="O58" s="1"/>
      <c r="P58" s="1"/>
      <c r="Q58" s="75">
        <f t="shared" ref="Q58" si="43">Q59</f>
        <v>7461.7185399999998</v>
      </c>
      <c r="R58" s="75">
        <f t="shared" ref="R58:U58" si="44">R59</f>
        <v>26073</v>
      </c>
      <c r="S58" s="75">
        <f t="shared" si="44"/>
        <v>26330</v>
      </c>
      <c r="T58" s="75">
        <f t="shared" si="44"/>
        <v>26593</v>
      </c>
      <c r="U58" s="75">
        <f t="shared" si="44"/>
        <v>26859</v>
      </c>
      <c r="V58" s="58">
        <f t="shared" si="41"/>
        <v>0</v>
      </c>
      <c r="W58" s="61">
        <f t="shared" si="42"/>
        <v>0</v>
      </c>
      <c r="Y58" s="24" t="e">
        <f>R58-#REF!</f>
        <v>#REF!</v>
      </c>
    </row>
    <row r="59" spans="1:25" s="45" customFormat="1" ht="84.05" customHeight="1" x14ac:dyDescent="0.25">
      <c r="A59" s="1" t="s">
        <v>390</v>
      </c>
      <c r="B59" s="44" t="s">
        <v>125</v>
      </c>
      <c r="C59" s="2" t="s">
        <v>9</v>
      </c>
      <c r="D59" s="3" t="s">
        <v>1</v>
      </c>
      <c r="E59" s="3" t="s">
        <v>35</v>
      </c>
      <c r="F59" s="3" t="s">
        <v>35</v>
      </c>
      <c r="G59" s="3" t="s">
        <v>124</v>
      </c>
      <c r="H59" s="3" t="s">
        <v>32</v>
      </c>
      <c r="I59" s="3" t="s">
        <v>4</v>
      </c>
      <c r="J59" s="4" t="s">
        <v>8</v>
      </c>
      <c r="K59" s="1" t="s">
        <v>154</v>
      </c>
      <c r="L59" s="1" t="s">
        <v>153</v>
      </c>
      <c r="M59" s="1" t="s">
        <v>18</v>
      </c>
      <c r="N59" s="1" t="s">
        <v>18</v>
      </c>
      <c r="O59" s="1" t="s">
        <v>18</v>
      </c>
      <c r="P59" s="1" t="s">
        <v>18</v>
      </c>
      <c r="Q59" s="74">
        <v>7461.7185399999998</v>
      </c>
      <c r="R59" s="74">
        <v>26073</v>
      </c>
      <c r="S59" s="74">
        <v>26330</v>
      </c>
      <c r="T59" s="74">
        <v>26593</v>
      </c>
      <c r="U59" s="74">
        <v>26859</v>
      </c>
      <c r="V59" s="58">
        <f t="shared" si="41"/>
        <v>0</v>
      </c>
      <c r="W59" s="61">
        <f t="shared" si="42"/>
        <v>0</v>
      </c>
      <c r="Y59" s="45" t="e">
        <f>R59-#REF!</f>
        <v>#REF!</v>
      </c>
    </row>
    <row r="60" spans="1:25" s="39" customFormat="1" ht="38.25" customHeight="1" x14ac:dyDescent="0.25">
      <c r="A60" s="1" t="s">
        <v>391</v>
      </c>
      <c r="B60" s="42" t="s">
        <v>40</v>
      </c>
      <c r="C60" s="17" t="s">
        <v>2</v>
      </c>
      <c r="D60" s="18" t="s">
        <v>1</v>
      </c>
      <c r="E60" s="18" t="s">
        <v>41</v>
      </c>
      <c r="F60" s="18" t="s">
        <v>3</v>
      </c>
      <c r="G60" s="18" t="s">
        <v>2</v>
      </c>
      <c r="H60" s="18" t="s">
        <v>3</v>
      </c>
      <c r="I60" s="18" t="s">
        <v>4</v>
      </c>
      <c r="J60" s="19" t="s">
        <v>2</v>
      </c>
      <c r="K60" s="36"/>
      <c r="L60" s="36"/>
      <c r="M60" s="36"/>
      <c r="N60" s="36"/>
      <c r="O60" s="36"/>
      <c r="P60" s="36"/>
      <c r="Q60" s="16">
        <f t="shared" ref="Q60" si="45">Q61+Q63</f>
        <v>148395.16546000002</v>
      </c>
      <c r="R60" s="16">
        <f t="shared" ref="R60" si="46">R61+R63</f>
        <v>197141</v>
      </c>
      <c r="S60" s="16">
        <f t="shared" ref="S60" si="47">S61+S63</f>
        <v>196321</v>
      </c>
      <c r="T60" s="16">
        <f t="shared" ref="T60:U60" si="48">T61+T63</f>
        <v>196271</v>
      </c>
      <c r="U60" s="16">
        <f t="shared" si="48"/>
        <v>196271</v>
      </c>
      <c r="V60" s="58">
        <f t="shared" si="41"/>
        <v>0</v>
      </c>
      <c r="W60" s="61">
        <f t="shared" si="42"/>
        <v>0</v>
      </c>
      <c r="Y60" s="39" t="e">
        <f>R60-#REF!</f>
        <v>#REF!</v>
      </c>
    </row>
    <row r="61" spans="1:25" ht="45.3" customHeight="1" x14ac:dyDescent="0.25">
      <c r="A61" s="1" t="s">
        <v>392</v>
      </c>
      <c r="B61" s="42" t="s">
        <v>42</v>
      </c>
      <c r="C61" s="55" t="s">
        <v>2</v>
      </c>
      <c r="D61" s="56" t="s">
        <v>1</v>
      </c>
      <c r="E61" s="56" t="s">
        <v>41</v>
      </c>
      <c r="F61" s="56" t="s">
        <v>15</v>
      </c>
      <c r="G61" s="56" t="s">
        <v>2</v>
      </c>
      <c r="H61" s="56" t="s">
        <v>6</v>
      </c>
      <c r="I61" s="56" t="s">
        <v>4</v>
      </c>
      <c r="J61" s="57" t="s">
        <v>8</v>
      </c>
      <c r="K61" s="1"/>
      <c r="L61" s="1"/>
      <c r="M61" s="1"/>
      <c r="N61" s="1"/>
      <c r="O61" s="1"/>
      <c r="P61" s="1"/>
      <c r="Q61" s="75">
        <f t="shared" ref="Q61" si="49">Q62</f>
        <v>147505.16546000002</v>
      </c>
      <c r="R61" s="75">
        <f t="shared" ref="R61:U61" si="50">R62</f>
        <v>196161</v>
      </c>
      <c r="S61" s="75">
        <f t="shared" si="50"/>
        <v>196161</v>
      </c>
      <c r="T61" s="75">
        <f t="shared" si="50"/>
        <v>196161</v>
      </c>
      <c r="U61" s="75">
        <f t="shared" si="50"/>
        <v>196161</v>
      </c>
      <c r="V61" s="58">
        <f t="shared" si="41"/>
        <v>0</v>
      </c>
      <c r="W61" s="61">
        <f t="shared" si="42"/>
        <v>0</v>
      </c>
      <c r="Y61" s="24" t="e">
        <f>R61-#REF!</f>
        <v>#REF!</v>
      </c>
    </row>
    <row r="62" spans="1:25" s="45" customFormat="1" ht="86.55" customHeight="1" x14ac:dyDescent="0.25">
      <c r="A62" s="1" t="s">
        <v>393</v>
      </c>
      <c r="B62" s="44" t="s">
        <v>43</v>
      </c>
      <c r="C62" s="2" t="s">
        <v>9</v>
      </c>
      <c r="D62" s="3" t="s">
        <v>1</v>
      </c>
      <c r="E62" s="3" t="s">
        <v>41</v>
      </c>
      <c r="F62" s="3" t="s">
        <v>15</v>
      </c>
      <c r="G62" s="3" t="s">
        <v>10</v>
      </c>
      <c r="H62" s="3" t="s">
        <v>6</v>
      </c>
      <c r="I62" s="3" t="s">
        <v>4</v>
      </c>
      <c r="J62" s="4" t="s">
        <v>8</v>
      </c>
      <c r="K62" s="1" t="s">
        <v>154</v>
      </c>
      <c r="L62" s="1" t="s">
        <v>153</v>
      </c>
      <c r="M62" s="1" t="s">
        <v>18</v>
      </c>
      <c r="N62" s="1" t="s">
        <v>18</v>
      </c>
      <c r="O62" s="1" t="s">
        <v>18</v>
      </c>
      <c r="P62" s="1" t="s">
        <v>18</v>
      </c>
      <c r="Q62" s="74">
        <v>147505.16546000002</v>
      </c>
      <c r="R62" s="74">
        <v>196161</v>
      </c>
      <c r="S62" s="74">
        <v>196161</v>
      </c>
      <c r="T62" s="74">
        <v>196161</v>
      </c>
      <c r="U62" s="74">
        <v>196161</v>
      </c>
      <c r="V62" s="58">
        <f t="shared" si="41"/>
        <v>0</v>
      </c>
      <c r="W62" s="61">
        <f t="shared" si="42"/>
        <v>0</v>
      </c>
      <c r="Y62" s="45" t="e">
        <f>R62-#REF!</f>
        <v>#REF!</v>
      </c>
    </row>
    <row r="63" spans="1:25" s="39" customFormat="1" ht="61.35" customHeight="1" x14ac:dyDescent="0.25">
      <c r="A63" s="1" t="s">
        <v>394</v>
      </c>
      <c r="B63" s="42" t="s">
        <v>44</v>
      </c>
      <c r="C63" s="17" t="s">
        <v>2</v>
      </c>
      <c r="D63" s="18" t="s">
        <v>1</v>
      </c>
      <c r="E63" s="18" t="s">
        <v>41</v>
      </c>
      <c r="F63" s="18" t="s">
        <v>45</v>
      </c>
      <c r="G63" s="18" t="s">
        <v>2</v>
      </c>
      <c r="H63" s="18" t="s">
        <v>6</v>
      </c>
      <c r="I63" s="18" t="s">
        <v>4</v>
      </c>
      <c r="J63" s="19" t="s">
        <v>8</v>
      </c>
      <c r="K63" s="36"/>
      <c r="L63" s="36"/>
      <c r="M63" s="36"/>
      <c r="N63" s="36"/>
      <c r="O63" s="36"/>
      <c r="P63" s="36"/>
      <c r="Q63" s="16">
        <f>Q64</f>
        <v>890</v>
      </c>
      <c r="R63" s="16">
        <f t="shared" ref="R63:U63" si="51">R64</f>
        <v>980</v>
      </c>
      <c r="S63" s="16">
        <f t="shared" si="51"/>
        <v>160</v>
      </c>
      <c r="T63" s="16">
        <f t="shared" si="51"/>
        <v>110</v>
      </c>
      <c r="U63" s="16">
        <f t="shared" si="51"/>
        <v>110</v>
      </c>
      <c r="V63" s="58">
        <f t="shared" si="41"/>
        <v>0</v>
      </c>
      <c r="W63" s="61">
        <f t="shared" si="42"/>
        <v>0</v>
      </c>
      <c r="Y63" s="39" t="e">
        <f>R63-#REF!</f>
        <v>#REF!</v>
      </c>
    </row>
    <row r="64" spans="1:25" ht="87.65" customHeight="1" x14ac:dyDescent="0.25">
      <c r="A64" s="1" t="s">
        <v>395</v>
      </c>
      <c r="B64" s="44" t="s">
        <v>48</v>
      </c>
      <c r="C64" s="2" t="s">
        <v>47</v>
      </c>
      <c r="D64" s="3" t="s">
        <v>1</v>
      </c>
      <c r="E64" s="3" t="s">
        <v>41</v>
      </c>
      <c r="F64" s="3" t="s">
        <v>45</v>
      </c>
      <c r="G64" s="3" t="s">
        <v>49</v>
      </c>
      <c r="H64" s="3" t="s">
        <v>6</v>
      </c>
      <c r="I64" s="3" t="s">
        <v>4</v>
      </c>
      <c r="J64" s="4" t="s">
        <v>8</v>
      </c>
      <c r="K64" s="1" t="s">
        <v>154</v>
      </c>
      <c r="L64" s="1" t="s">
        <v>155</v>
      </c>
      <c r="M64" s="1" t="s">
        <v>18</v>
      </c>
      <c r="N64" s="1" t="s">
        <v>18</v>
      </c>
      <c r="O64" s="1" t="s">
        <v>18</v>
      </c>
      <c r="P64" s="1" t="s">
        <v>18</v>
      </c>
      <c r="Q64" s="74">
        <v>890</v>
      </c>
      <c r="R64" s="74">
        <v>980</v>
      </c>
      <c r="S64" s="74">
        <v>160</v>
      </c>
      <c r="T64" s="74">
        <v>110</v>
      </c>
      <c r="U64" s="74">
        <v>110</v>
      </c>
      <c r="V64" s="58">
        <f t="shared" si="41"/>
        <v>0</v>
      </c>
      <c r="W64" s="61">
        <f t="shared" si="42"/>
        <v>0</v>
      </c>
      <c r="Y64" s="24" t="e">
        <f>R64-#REF!</f>
        <v>#REF!</v>
      </c>
    </row>
    <row r="65" spans="1:25" ht="63.3" customHeight="1" x14ac:dyDescent="0.25">
      <c r="A65" s="1" t="s">
        <v>396</v>
      </c>
      <c r="B65" s="42" t="s">
        <v>52</v>
      </c>
      <c r="C65" s="17" t="s">
        <v>2</v>
      </c>
      <c r="D65" s="18" t="s">
        <v>1</v>
      </c>
      <c r="E65" s="18" t="s">
        <v>53</v>
      </c>
      <c r="F65" s="18" t="s">
        <v>3</v>
      </c>
      <c r="G65" s="18" t="s">
        <v>2</v>
      </c>
      <c r="H65" s="18" t="s">
        <v>3</v>
      </c>
      <c r="I65" s="18" t="s">
        <v>4</v>
      </c>
      <c r="J65" s="19" t="s">
        <v>2</v>
      </c>
      <c r="K65" s="36"/>
      <c r="L65" s="36"/>
      <c r="M65" s="36"/>
      <c r="N65" s="36"/>
      <c r="O65" s="36"/>
      <c r="P65" s="36"/>
      <c r="Q65" s="16">
        <f t="shared" ref="Q65:U65" si="52">Q66</f>
        <v>7.2169999999999998E-2</v>
      </c>
      <c r="R65" s="16">
        <f t="shared" si="52"/>
        <v>7.2169999999999998E-2</v>
      </c>
      <c r="S65" s="16">
        <f t="shared" si="52"/>
        <v>0</v>
      </c>
      <c r="T65" s="16">
        <f t="shared" si="52"/>
        <v>0</v>
      </c>
      <c r="U65" s="16">
        <f t="shared" si="52"/>
        <v>0</v>
      </c>
      <c r="V65" s="58">
        <f t="shared" si="41"/>
        <v>0</v>
      </c>
      <c r="W65" s="61">
        <f t="shared" si="42"/>
        <v>0</v>
      </c>
      <c r="Y65" s="24" t="e">
        <f>R65-#REF!</f>
        <v>#REF!</v>
      </c>
    </row>
    <row r="66" spans="1:25" ht="27.55" customHeight="1" x14ac:dyDescent="0.25">
      <c r="A66" s="1" t="s">
        <v>182</v>
      </c>
      <c r="B66" s="42" t="s">
        <v>54</v>
      </c>
      <c r="C66" s="17" t="s">
        <v>2</v>
      </c>
      <c r="D66" s="18" t="s">
        <v>1</v>
      </c>
      <c r="E66" s="18" t="s">
        <v>53</v>
      </c>
      <c r="F66" s="18" t="s">
        <v>32</v>
      </c>
      <c r="G66" s="18" t="s">
        <v>2</v>
      </c>
      <c r="H66" s="18" t="s">
        <v>3</v>
      </c>
      <c r="I66" s="18" t="s">
        <v>4</v>
      </c>
      <c r="J66" s="19" t="s">
        <v>8</v>
      </c>
      <c r="K66" s="36"/>
      <c r="L66" s="36"/>
      <c r="M66" s="36"/>
      <c r="N66" s="36"/>
      <c r="O66" s="36"/>
      <c r="P66" s="36"/>
      <c r="Q66" s="16">
        <f t="shared" ref="Q66:U67" si="53">Q67</f>
        <v>7.2169999999999998E-2</v>
      </c>
      <c r="R66" s="16">
        <f t="shared" si="53"/>
        <v>7.2169999999999998E-2</v>
      </c>
      <c r="S66" s="16">
        <f t="shared" si="53"/>
        <v>0</v>
      </c>
      <c r="T66" s="16">
        <f t="shared" si="53"/>
        <v>0</v>
      </c>
      <c r="U66" s="16">
        <f t="shared" si="53"/>
        <v>0</v>
      </c>
      <c r="V66" s="58">
        <f t="shared" si="41"/>
        <v>0</v>
      </c>
      <c r="W66" s="61">
        <f t="shared" si="42"/>
        <v>0</v>
      </c>
      <c r="Y66" s="24" t="e">
        <f>R66-#REF!</f>
        <v>#REF!</v>
      </c>
    </row>
    <row r="67" spans="1:25" ht="27.55" customHeight="1" x14ac:dyDescent="0.25">
      <c r="A67" s="1" t="s">
        <v>397</v>
      </c>
      <c r="B67" s="43" t="s">
        <v>55</v>
      </c>
      <c r="C67" s="6" t="s">
        <v>2</v>
      </c>
      <c r="D67" s="5" t="s">
        <v>1</v>
      </c>
      <c r="E67" s="5" t="s">
        <v>53</v>
      </c>
      <c r="F67" s="5" t="s">
        <v>32</v>
      </c>
      <c r="G67" s="5" t="s">
        <v>56</v>
      </c>
      <c r="H67" s="5" t="s">
        <v>3</v>
      </c>
      <c r="I67" s="5" t="s">
        <v>4</v>
      </c>
      <c r="J67" s="7" t="s">
        <v>8</v>
      </c>
      <c r="K67" s="1"/>
      <c r="L67" s="1"/>
      <c r="M67" s="1"/>
      <c r="N67" s="1"/>
      <c r="O67" s="1"/>
      <c r="P67" s="1"/>
      <c r="Q67" s="75">
        <f t="shared" si="53"/>
        <v>7.2169999999999998E-2</v>
      </c>
      <c r="R67" s="75">
        <f t="shared" si="53"/>
        <v>7.2169999999999998E-2</v>
      </c>
      <c r="S67" s="75">
        <f t="shared" si="53"/>
        <v>0</v>
      </c>
      <c r="T67" s="75">
        <f t="shared" si="53"/>
        <v>0</v>
      </c>
      <c r="U67" s="75">
        <f t="shared" si="53"/>
        <v>0</v>
      </c>
      <c r="V67" s="58">
        <f t="shared" si="41"/>
        <v>0</v>
      </c>
      <c r="W67" s="61">
        <f t="shared" si="42"/>
        <v>0</v>
      </c>
      <c r="Y67" s="24" t="e">
        <f>R67-#REF!</f>
        <v>#REF!</v>
      </c>
    </row>
    <row r="68" spans="1:25" ht="86.55" customHeight="1" x14ac:dyDescent="0.25">
      <c r="A68" s="1" t="s">
        <v>398</v>
      </c>
      <c r="B68" s="46" t="s">
        <v>57</v>
      </c>
      <c r="C68" s="2" t="s">
        <v>9</v>
      </c>
      <c r="D68" s="3" t="s">
        <v>1</v>
      </c>
      <c r="E68" s="3" t="s">
        <v>53</v>
      </c>
      <c r="F68" s="3" t="s">
        <v>32</v>
      </c>
      <c r="G68" s="3" t="s">
        <v>58</v>
      </c>
      <c r="H68" s="3" t="s">
        <v>32</v>
      </c>
      <c r="I68" s="3" t="s">
        <v>4</v>
      </c>
      <c r="J68" s="4" t="s">
        <v>8</v>
      </c>
      <c r="K68" s="1" t="s">
        <v>154</v>
      </c>
      <c r="L68" s="1" t="s">
        <v>153</v>
      </c>
      <c r="M68" s="1" t="s">
        <v>18</v>
      </c>
      <c r="N68" s="1" t="s">
        <v>18</v>
      </c>
      <c r="O68" s="1" t="s">
        <v>18</v>
      </c>
      <c r="P68" s="1" t="s">
        <v>18</v>
      </c>
      <c r="Q68" s="74">
        <v>7.2169999999999998E-2</v>
      </c>
      <c r="R68" s="74">
        <v>7.2169999999999998E-2</v>
      </c>
      <c r="S68" s="74">
        <v>0</v>
      </c>
      <c r="T68" s="74">
        <v>0</v>
      </c>
      <c r="U68" s="74">
        <v>0</v>
      </c>
      <c r="V68" s="58">
        <f t="shared" si="41"/>
        <v>0</v>
      </c>
      <c r="W68" s="61">
        <f t="shared" si="42"/>
        <v>0</v>
      </c>
      <c r="Y68" s="24" t="e">
        <f>R68-#REF!</f>
        <v>#REF!</v>
      </c>
    </row>
    <row r="69" spans="1:25" ht="67.75" customHeight="1" x14ac:dyDescent="0.25">
      <c r="A69" s="1" t="s">
        <v>399</v>
      </c>
      <c r="B69" s="42" t="s">
        <v>60</v>
      </c>
      <c r="C69" s="17" t="s">
        <v>2</v>
      </c>
      <c r="D69" s="18" t="s">
        <v>1</v>
      </c>
      <c r="E69" s="18" t="s">
        <v>61</v>
      </c>
      <c r="F69" s="18" t="s">
        <v>3</v>
      </c>
      <c r="G69" s="18" t="s">
        <v>2</v>
      </c>
      <c r="H69" s="18" t="s">
        <v>3</v>
      </c>
      <c r="I69" s="18" t="s">
        <v>4</v>
      </c>
      <c r="J69" s="19" t="s">
        <v>2</v>
      </c>
      <c r="K69" s="36"/>
      <c r="L69" s="36"/>
      <c r="M69" s="36"/>
      <c r="N69" s="36"/>
      <c r="O69" s="36"/>
      <c r="P69" s="36"/>
      <c r="Q69" s="16">
        <f t="shared" ref="Q69:U69" si="54">+Q70+Q87+Q90+Q77+Q82</f>
        <v>177002.73269</v>
      </c>
      <c r="R69" s="16">
        <f t="shared" si="54"/>
        <v>239099.20378000001</v>
      </c>
      <c r="S69" s="16">
        <f t="shared" si="54"/>
        <v>241014.30000000002</v>
      </c>
      <c r="T69" s="16">
        <f t="shared" si="54"/>
        <v>237607.4</v>
      </c>
      <c r="U69" s="16">
        <f t="shared" si="54"/>
        <v>237501.6</v>
      </c>
      <c r="V69" s="58">
        <f t="shared" si="41"/>
        <v>0</v>
      </c>
      <c r="W69" s="61">
        <f t="shared" si="42"/>
        <v>0</v>
      </c>
      <c r="Y69" s="24" t="e">
        <f>R69-#REF!</f>
        <v>#REF!</v>
      </c>
    </row>
    <row r="70" spans="1:25" s="39" customFormat="1" ht="98.6" customHeight="1" x14ac:dyDescent="0.25">
      <c r="A70" s="1" t="s">
        <v>400</v>
      </c>
      <c r="B70" s="42" t="s">
        <v>63</v>
      </c>
      <c r="C70" s="17" t="s">
        <v>2</v>
      </c>
      <c r="D70" s="18" t="s">
        <v>1</v>
      </c>
      <c r="E70" s="18" t="s">
        <v>61</v>
      </c>
      <c r="F70" s="18" t="s">
        <v>27</v>
      </c>
      <c r="G70" s="18" t="s">
        <v>2</v>
      </c>
      <c r="H70" s="18" t="s">
        <v>3</v>
      </c>
      <c r="I70" s="18" t="s">
        <v>4</v>
      </c>
      <c r="J70" s="19" t="s">
        <v>62</v>
      </c>
      <c r="K70" s="36"/>
      <c r="L70" s="36"/>
      <c r="M70" s="36"/>
      <c r="N70" s="36"/>
      <c r="O70" s="36"/>
      <c r="P70" s="36"/>
      <c r="Q70" s="16">
        <f t="shared" ref="Q70:U70" si="55">Q71+Q73+Q75</f>
        <v>124072.92576000001</v>
      </c>
      <c r="R70" s="16">
        <f t="shared" si="55"/>
        <v>172179.30000000002</v>
      </c>
      <c r="S70" s="16">
        <f t="shared" si="55"/>
        <v>174192</v>
      </c>
      <c r="T70" s="16">
        <f t="shared" si="55"/>
        <v>172785.4</v>
      </c>
      <c r="U70" s="16">
        <f t="shared" si="55"/>
        <v>172637.30000000002</v>
      </c>
      <c r="V70" s="58">
        <f t="shared" si="41"/>
        <v>0</v>
      </c>
      <c r="W70" s="61">
        <f t="shared" si="42"/>
        <v>0</v>
      </c>
      <c r="Y70" s="39" t="e">
        <f>R70-#REF!</f>
        <v>#REF!</v>
      </c>
    </row>
    <row r="71" spans="1:25" ht="75.75" customHeight="1" x14ac:dyDescent="0.25">
      <c r="A71" s="1" t="s">
        <v>401</v>
      </c>
      <c r="B71" s="43" t="s">
        <v>64</v>
      </c>
      <c r="C71" s="6" t="s">
        <v>2</v>
      </c>
      <c r="D71" s="5" t="s">
        <v>1</v>
      </c>
      <c r="E71" s="5" t="s">
        <v>61</v>
      </c>
      <c r="F71" s="5" t="s">
        <v>27</v>
      </c>
      <c r="G71" s="5" t="s">
        <v>10</v>
      </c>
      <c r="H71" s="5" t="s">
        <v>3</v>
      </c>
      <c r="I71" s="5" t="s">
        <v>4</v>
      </c>
      <c r="J71" s="7" t="s">
        <v>62</v>
      </c>
      <c r="K71" s="1"/>
      <c r="L71" s="1"/>
      <c r="M71" s="1"/>
      <c r="N71" s="1"/>
      <c r="O71" s="1"/>
      <c r="P71" s="1"/>
      <c r="Q71" s="75">
        <f t="shared" ref="Q71" si="56">Q72</f>
        <v>93229.499260000011</v>
      </c>
      <c r="R71" s="75">
        <f t="shared" ref="R71:U71" si="57">R72</f>
        <v>132805.70000000001</v>
      </c>
      <c r="S71" s="75">
        <f t="shared" si="57"/>
        <v>132975.4</v>
      </c>
      <c r="T71" s="75">
        <f t="shared" si="57"/>
        <v>132975.4</v>
      </c>
      <c r="U71" s="75">
        <f t="shared" si="57"/>
        <v>132975.4</v>
      </c>
      <c r="V71" s="58">
        <f t="shared" si="41"/>
        <v>0</v>
      </c>
      <c r="W71" s="61">
        <f t="shared" si="42"/>
        <v>0</v>
      </c>
      <c r="Y71" s="24" t="e">
        <f>R71-#REF!</f>
        <v>#REF!</v>
      </c>
    </row>
    <row r="72" spans="1:25" ht="87.65" customHeight="1" x14ac:dyDescent="0.25">
      <c r="A72" s="1" t="s">
        <v>402</v>
      </c>
      <c r="B72" s="44" t="s">
        <v>170</v>
      </c>
      <c r="C72" s="2" t="s">
        <v>47</v>
      </c>
      <c r="D72" s="3" t="s">
        <v>1</v>
      </c>
      <c r="E72" s="3" t="s">
        <v>61</v>
      </c>
      <c r="F72" s="3" t="s">
        <v>27</v>
      </c>
      <c r="G72" s="3" t="s">
        <v>39</v>
      </c>
      <c r="H72" s="3" t="s">
        <v>32</v>
      </c>
      <c r="I72" s="3" t="s">
        <v>4</v>
      </c>
      <c r="J72" s="4" t="s">
        <v>62</v>
      </c>
      <c r="K72" s="1" t="s">
        <v>154</v>
      </c>
      <c r="L72" s="1" t="s">
        <v>155</v>
      </c>
      <c r="M72" s="1" t="s">
        <v>18</v>
      </c>
      <c r="N72" s="1" t="s">
        <v>18</v>
      </c>
      <c r="O72" s="1" t="s">
        <v>18</v>
      </c>
      <c r="P72" s="1" t="s">
        <v>18</v>
      </c>
      <c r="Q72" s="74">
        <v>93229.499260000011</v>
      </c>
      <c r="R72" s="74">
        <v>132805.70000000001</v>
      </c>
      <c r="S72" s="74">
        <v>132975.4</v>
      </c>
      <c r="T72" s="74">
        <v>132975.4</v>
      </c>
      <c r="U72" s="74">
        <v>132975.4</v>
      </c>
      <c r="V72" s="58">
        <f t="shared" si="41"/>
        <v>0</v>
      </c>
      <c r="W72" s="61">
        <f t="shared" si="42"/>
        <v>0</v>
      </c>
      <c r="Y72" s="24" t="e">
        <f>R72-#REF!</f>
        <v>#REF!</v>
      </c>
    </row>
    <row r="73" spans="1:25" s="45" customFormat="1" ht="96.65" customHeight="1" x14ac:dyDescent="0.25">
      <c r="A73" s="1" t="s">
        <v>403</v>
      </c>
      <c r="B73" s="43" t="s">
        <v>65</v>
      </c>
      <c r="C73" s="6" t="s">
        <v>2</v>
      </c>
      <c r="D73" s="5" t="s">
        <v>1</v>
      </c>
      <c r="E73" s="5" t="s">
        <v>61</v>
      </c>
      <c r="F73" s="5" t="s">
        <v>27</v>
      </c>
      <c r="G73" s="5" t="s">
        <v>11</v>
      </c>
      <c r="H73" s="5" t="s">
        <v>3</v>
      </c>
      <c r="I73" s="5" t="s">
        <v>4</v>
      </c>
      <c r="J73" s="7" t="s">
        <v>62</v>
      </c>
      <c r="K73" s="1"/>
      <c r="L73" s="1"/>
      <c r="M73" s="1"/>
      <c r="N73" s="1"/>
      <c r="O73" s="1"/>
      <c r="P73" s="1"/>
      <c r="Q73" s="75">
        <f t="shared" ref="Q73" si="58">Q74</f>
        <v>17840.18389</v>
      </c>
      <c r="R73" s="75">
        <f t="shared" ref="R73:U73" si="59">R74</f>
        <v>24227.4</v>
      </c>
      <c r="S73" s="75">
        <f t="shared" si="59"/>
        <v>27553.7</v>
      </c>
      <c r="T73" s="75">
        <f t="shared" si="59"/>
        <v>27553.7</v>
      </c>
      <c r="U73" s="75">
        <f t="shared" si="59"/>
        <v>27553.7</v>
      </c>
      <c r="V73" s="58">
        <f t="shared" si="41"/>
        <v>0</v>
      </c>
      <c r="W73" s="61">
        <f t="shared" si="42"/>
        <v>0</v>
      </c>
      <c r="Y73" s="45" t="e">
        <f>R73-#REF!</f>
        <v>#REF!</v>
      </c>
    </row>
    <row r="74" spans="1:25" s="45" customFormat="1" ht="95.95" customHeight="1" x14ac:dyDescent="0.25">
      <c r="A74" s="1" t="s">
        <v>404</v>
      </c>
      <c r="B74" s="46" t="s">
        <v>66</v>
      </c>
      <c r="C74" s="2" t="s">
        <v>47</v>
      </c>
      <c r="D74" s="3" t="s">
        <v>1</v>
      </c>
      <c r="E74" s="3" t="s">
        <v>61</v>
      </c>
      <c r="F74" s="3" t="s">
        <v>27</v>
      </c>
      <c r="G74" s="3" t="s">
        <v>67</v>
      </c>
      <c r="H74" s="3" t="s">
        <v>32</v>
      </c>
      <c r="I74" s="3" t="s">
        <v>4</v>
      </c>
      <c r="J74" s="4" t="s">
        <v>62</v>
      </c>
      <c r="K74" s="1" t="s">
        <v>154</v>
      </c>
      <c r="L74" s="1" t="s">
        <v>155</v>
      </c>
      <c r="M74" s="1" t="s">
        <v>18</v>
      </c>
      <c r="N74" s="1" t="s">
        <v>18</v>
      </c>
      <c r="O74" s="1" t="s">
        <v>18</v>
      </c>
      <c r="P74" s="1" t="s">
        <v>18</v>
      </c>
      <c r="Q74" s="74">
        <v>17840.18389</v>
      </c>
      <c r="R74" s="74">
        <v>24227.4</v>
      </c>
      <c r="S74" s="74">
        <v>27553.7</v>
      </c>
      <c r="T74" s="74">
        <v>27553.7</v>
      </c>
      <c r="U74" s="74">
        <v>27553.7</v>
      </c>
      <c r="V74" s="58">
        <f t="shared" si="41"/>
        <v>0</v>
      </c>
      <c r="W74" s="61">
        <f t="shared" si="42"/>
        <v>0</v>
      </c>
      <c r="Y74" s="45" t="e">
        <f>R74-#REF!</f>
        <v>#REF!</v>
      </c>
    </row>
    <row r="75" spans="1:25" s="45" customFormat="1" ht="47.95" customHeight="1" x14ac:dyDescent="0.25">
      <c r="A75" s="1" t="s">
        <v>405</v>
      </c>
      <c r="B75" s="15" t="s">
        <v>68</v>
      </c>
      <c r="C75" s="6" t="s">
        <v>2</v>
      </c>
      <c r="D75" s="5" t="s">
        <v>1</v>
      </c>
      <c r="E75" s="5" t="s">
        <v>61</v>
      </c>
      <c r="F75" s="5" t="s">
        <v>27</v>
      </c>
      <c r="G75" s="5" t="s">
        <v>69</v>
      </c>
      <c r="H75" s="5" t="s">
        <v>3</v>
      </c>
      <c r="I75" s="5" t="s">
        <v>4</v>
      </c>
      <c r="J75" s="7" t="s">
        <v>62</v>
      </c>
      <c r="K75" s="1"/>
      <c r="L75" s="1"/>
      <c r="M75" s="1"/>
      <c r="N75" s="1"/>
      <c r="O75" s="1"/>
      <c r="P75" s="1"/>
      <c r="Q75" s="75">
        <f t="shared" ref="Q75" si="60">Q76</f>
        <v>13003.242609999999</v>
      </c>
      <c r="R75" s="75">
        <f t="shared" ref="R75:U75" si="61">R76</f>
        <v>15146.2</v>
      </c>
      <c r="S75" s="75">
        <f t="shared" si="61"/>
        <v>13662.9</v>
      </c>
      <c r="T75" s="75">
        <f t="shared" si="61"/>
        <v>12256.3</v>
      </c>
      <c r="U75" s="75">
        <f t="shared" si="61"/>
        <v>12108.2</v>
      </c>
      <c r="V75" s="58">
        <f t="shared" si="41"/>
        <v>0</v>
      </c>
      <c r="W75" s="61">
        <f t="shared" si="42"/>
        <v>0</v>
      </c>
      <c r="Y75" s="45" t="e">
        <f>R75-#REF!</f>
        <v>#REF!</v>
      </c>
    </row>
    <row r="76" spans="1:25" s="45" customFormat="1" ht="83.5" customHeight="1" x14ac:dyDescent="0.25">
      <c r="A76" s="1" t="s">
        <v>406</v>
      </c>
      <c r="B76" s="14" t="s">
        <v>70</v>
      </c>
      <c r="C76" s="2" t="s">
        <v>47</v>
      </c>
      <c r="D76" s="3" t="s">
        <v>1</v>
      </c>
      <c r="E76" s="3" t="s">
        <v>61</v>
      </c>
      <c r="F76" s="3" t="s">
        <v>27</v>
      </c>
      <c r="G76" s="3" t="s">
        <v>71</v>
      </c>
      <c r="H76" s="3" t="s">
        <v>32</v>
      </c>
      <c r="I76" s="3" t="s">
        <v>4</v>
      </c>
      <c r="J76" s="4" t="s">
        <v>62</v>
      </c>
      <c r="K76" s="1" t="s">
        <v>154</v>
      </c>
      <c r="L76" s="1" t="s">
        <v>155</v>
      </c>
      <c r="M76" s="1" t="s">
        <v>18</v>
      </c>
      <c r="N76" s="1" t="s">
        <v>18</v>
      </c>
      <c r="O76" s="1" t="s">
        <v>18</v>
      </c>
      <c r="P76" s="1" t="s">
        <v>18</v>
      </c>
      <c r="Q76" s="74">
        <v>13003.242609999999</v>
      </c>
      <c r="R76" s="74">
        <v>15146.2</v>
      </c>
      <c r="S76" s="74">
        <v>13662.9</v>
      </c>
      <c r="T76" s="74">
        <v>12256.3</v>
      </c>
      <c r="U76" s="74">
        <v>12108.2</v>
      </c>
      <c r="V76" s="58">
        <f t="shared" si="41"/>
        <v>0</v>
      </c>
      <c r="W76" s="61">
        <f t="shared" si="42"/>
        <v>0</v>
      </c>
      <c r="Y76" s="45" t="e">
        <f>R76-#REF!</f>
        <v>#REF!</v>
      </c>
    </row>
    <row r="77" spans="1:25" s="45" customFormat="1" ht="53.35" customHeight="1" x14ac:dyDescent="0.25">
      <c r="A77" s="1" t="s">
        <v>407</v>
      </c>
      <c r="B77" s="11" t="s">
        <v>135</v>
      </c>
      <c r="C77" s="17" t="s">
        <v>2</v>
      </c>
      <c r="D77" s="18" t="s">
        <v>1</v>
      </c>
      <c r="E77" s="18" t="s">
        <v>61</v>
      </c>
      <c r="F77" s="18" t="s">
        <v>27</v>
      </c>
      <c r="G77" s="18" t="s">
        <v>136</v>
      </c>
      <c r="H77" s="18" t="s">
        <v>3</v>
      </c>
      <c r="I77" s="18" t="s">
        <v>4</v>
      </c>
      <c r="J77" s="19" t="s">
        <v>62</v>
      </c>
      <c r="K77" s="36"/>
      <c r="L77" s="36"/>
      <c r="M77" s="36"/>
      <c r="N77" s="36"/>
      <c r="O77" s="36"/>
      <c r="P77" s="36"/>
      <c r="Q77" s="16">
        <f t="shared" ref="Q77" si="62">Q78+Q80</f>
        <v>120.86256999999999</v>
      </c>
      <c r="R77" s="16">
        <f t="shared" ref="R77" si="63">R78+R80</f>
        <v>126.64404999999999</v>
      </c>
      <c r="S77" s="16">
        <f t="shared" ref="S77" si="64">S78+S80</f>
        <v>113.6</v>
      </c>
      <c r="T77" s="16">
        <f t="shared" ref="T77:U77" si="65">T78+T80</f>
        <v>112.6</v>
      </c>
      <c r="U77" s="16">
        <f t="shared" si="65"/>
        <v>112.6</v>
      </c>
      <c r="V77" s="58">
        <f t="shared" si="41"/>
        <v>0</v>
      </c>
      <c r="W77" s="61">
        <f t="shared" si="42"/>
        <v>0</v>
      </c>
      <c r="Y77" s="45" t="e">
        <f>R77-#REF!</f>
        <v>#REF!</v>
      </c>
    </row>
    <row r="78" spans="1:25" s="45" customFormat="1" ht="46.4" customHeight="1" x14ac:dyDescent="0.25">
      <c r="A78" s="1" t="s">
        <v>408</v>
      </c>
      <c r="B78" s="15" t="s">
        <v>137</v>
      </c>
      <c r="C78" s="6" t="s">
        <v>2</v>
      </c>
      <c r="D78" s="5" t="s">
        <v>1</v>
      </c>
      <c r="E78" s="5" t="s">
        <v>61</v>
      </c>
      <c r="F78" s="5" t="s">
        <v>27</v>
      </c>
      <c r="G78" s="5" t="s">
        <v>138</v>
      </c>
      <c r="H78" s="5" t="s">
        <v>3</v>
      </c>
      <c r="I78" s="5" t="s">
        <v>4</v>
      </c>
      <c r="J78" s="7" t="s">
        <v>62</v>
      </c>
      <c r="K78" s="1"/>
      <c r="L78" s="1"/>
      <c r="M78" s="1"/>
      <c r="N78" s="1"/>
      <c r="O78" s="1"/>
      <c r="P78" s="1"/>
      <c r="Q78" s="75">
        <f t="shared" ref="Q78" si="66">Q79</f>
        <v>15.356780000000001</v>
      </c>
      <c r="R78" s="75">
        <f t="shared" ref="R78:U85" si="67">R79</f>
        <v>18.263780000000001</v>
      </c>
      <c r="S78" s="75">
        <f t="shared" si="67"/>
        <v>11.8</v>
      </c>
      <c r="T78" s="75">
        <f t="shared" si="67"/>
        <v>11.8</v>
      </c>
      <c r="U78" s="75">
        <f t="shared" si="67"/>
        <v>11.8</v>
      </c>
      <c r="V78" s="58">
        <f t="shared" si="41"/>
        <v>0</v>
      </c>
      <c r="W78" s="61">
        <f t="shared" si="42"/>
        <v>0</v>
      </c>
      <c r="Y78" s="45" t="e">
        <f>R78-#REF!</f>
        <v>#REF!</v>
      </c>
    </row>
    <row r="79" spans="1:25" s="45" customFormat="1" ht="134.9" customHeight="1" x14ac:dyDescent="0.25">
      <c r="A79" s="1" t="s">
        <v>409</v>
      </c>
      <c r="B79" s="14" t="s">
        <v>139</v>
      </c>
      <c r="C79" s="2" t="s">
        <v>47</v>
      </c>
      <c r="D79" s="3" t="s">
        <v>1</v>
      </c>
      <c r="E79" s="3" t="s">
        <v>61</v>
      </c>
      <c r="F79" s="3" t="s">
        <v>27</v>
      </c>
      <c r="G79" s="3" t="s">
        <v>140</v>
      </c>
      <c r="H79" s="3" t="s">
        <v>32</v>
      </c>
      <c r="I79" s="3" t="s">
        <v>4</v>
      </c>
      <c r="J79" s="4" t="s">
        <v>62</v>
      </c>
      <c r="K79" s="1" t="s">
        <v>154</v>
      </c>
      <c r="L79" s="1" t="s">
        <v>155</v>
      </c>
      <c r="M79" s="1" t="s">
        <v>18</v>
      </c>
      <c r="N79" s="1" t="s">
        <v>18</v>
      </c>
      <c r="O79" s="1" t="s">
        <v>18</v>
      </c>
      <c r="P79" s="1" t="s">
        <v>18</v>
      </c>
      <c r="Q79" s="74">
        <v>15.356780000000001</v>
      </c>
      <c r="R79" s="74">
        <v>18.263780000000001</v>
      </c>
      <c r="S79" s="74">
        <v>11.8</v>
      </c>
      <c r="T79" s="74">
        <v>11.8</v>
      </c>
      <c r="U79" s="74">
        <v>11.8</v>
      </c>
      <c r="V79" s="58">
        <f t="shared" si="41"/>
        <v>0</v>
      </c>
      <c r="W79" s="61">
        <f t="shared" si="42"/>
        <v>0</v>
      </c>
      <c r="Y79" s="45" t="e">
        <f>R79-#REF!</f>
        <v>#REF!</v>
      </c>
    </row>
    <row r="80" spans="1:25" s="45" customFormat="1" ht="54" customHeight="1" x14ac:dyDescent="0.25">
      <c r="A80" s="1" t="s">
        <v>410</v>
      </c>
      <c r="B80" s="15" t="s">
        <v>184</v>
      </c>
      <c r="C80" s="6" t="s">
        <v>2</v>
      </c>
      <c r="D80" s="5" t="s">
        <v>1</v>
      </c>
      <c r="E80" s="5" t="s">
        <v>61</v>
      </c>
      <c r="F80" s="5" t="s">
        <v>27</v>
      </c>
      <c r="G80" s="5" t="s">
        <v>180</v>
      </c>
      <c r="H80" s="5" t="s">
        <v>3</v>
      </c>
      <c r="I80" s="5" t="s">
        <v>4</v>
      </c>
      <c r="J80" s="7" t="s">
        <v>62</v>
      </c>
      <c r="K80" s="1"/>
      <c r="L80" s="1"/>
      <c r="M80" s="1"/>
      <c r="N80" s="1"/>
      <c r="O80" s="1"/>
      <c r="P80" s="1"/>
      <c r="Q80" s="75">
        <f t="shared" ref="Q80:Q85" si="68">Q81</f>
        <v>105.50578999999999</v>
      </c>
      <c r="R80" s="75">
        <f t="shared" si="67"/>
        <v>108.38027</v>
      </c>
      <c r="S80" s="75">
        <f t="shared" si="67"/>
        <v>101.8</v>
      </c>
      <c r="T80" s="75">
        <f t="shared" si="67"/>
        <v>100.8</v>
      </c>
      <c r="U80" s="75">
        <f t="shared" si="67"/>
        <v>100.8</v>
      </c>
      <c r="V80" s="58">
        <f t="shared" si="41"/>
        <v>0</v>
      </c>
      <c r="W80" s="61">
        <f t="shared" si="42"/>
        <v>0</v>
      </c>
      <c r="Y80" s="45" t="e">
        <f>R80-#REF!</f>
        <v>#REF!</v>
      </c>
    </row>
    <row r="81" spans="1:25" s="45" customFormat="1" ht="134.9" customHeight="1" x14ac:dyDescent="0.25">
      <c r="A81" s="1" t="s">
        <v>411</v>
      </c>
      <c r="B81" s="14" t="s">
        <v>185</v>
      </c>
      <c r="C81" s="2" t="s">
        <v>47</v>
      </c>
      <c r="D81" s="3" t="s">
        <v>1</v>
      </c>
      <c r="E81" s="3" t="s">
        <v>61</v>
      </c>
      <c r="F81" s="3" t="s">
        <v>27</v>
      </c>
      <c r="G81" s="3" t="s">
        <v>186</v>
      </c>
      <c r="H81" s="3" t="s">
        <v>32</v>
      </c>
      <c r="I81" s="3" t="s">
        <v>4</v>
      </c>
      <c r="J81" s="4" t="s">
        <v>62</v>
      </c>
      <c r="K81" s="1" t="s">
        <v>154</v>
      </c>
      <c r="L81" s="1" t="s">
        <v>155</v>
      </c>
      <c r="M81" s="1" t="s">
        <v>18</v>
      </c>
      <c r="N81" s="1" t="s">
        <v>18</v>
      </c>
      <c r="O81" s="1" t="s">
        <v>18</v>
      </c>
      <c r="P81" s="1" t="s">
        <v>18</v>
      </c>
      <c r="Q81" s="74">
        <v>105.50578999999999</v>
      </c>
      <c r="R81" s="74">
        <v>108.38027</v>
      </c>
      <c r="S81" s="74">
        <v>101.8</v>
      </c>
      <c r="T81" s="74">
        <v>100.8</v>
      </c>
      <c r="U81" s="74">
        <v>100.8</v>
      </c>
      <c r="V81" s="58">
        <f t="shared" si="41"/>
        <v>0</v>
      </c>
      <c r="W81" s="61">
        <f t="shared" si="42"/>
        <v>0</v>
      </c>
      <c r="Y81" s="62" t="e">
        <f>R81-#REF!</f>
        <v>#REF!</v>
      </c>
    </row>
    <row r="82" spans="1:25" s="45" customFormat="1" ht="68.150000000000006" customHeight="1" x14ac:dyDescent="0.25">
      <c r="A82" s="1" t="s">
        <v>412</v>
      </c>
      <c r="B82" s="11" t="s">
        <v>471</v>
      </c>
      <c r="C82" s="55" t="s">
        <v>2</v>
      </c>
      <c r="D82" s="56" t="s">
        <v>1</v>
      </c>
      <c r="E82" s="56" t="s">
        <v>61</v>
      </c>
      <c r="F82" s="56" t="s">
        <v>27</v>
      </c>
      <c r="G82" s="56" t="s">
        <v>472</v>
      </c>
      <c r="H82" s="56" t="s">
        <v>3</v>
      </c>
      <c r="I82" s="56" t="s">
        <v>4</v>
      </c>
      <c r="J82" s="57" t="s">
        <v>62</v>
      </c>
      <c r="K82" s="36"/>
      <c r="L82" s="36"/>
      <c r="M82" s="36"/>
      <c r="N82" s="36"/>
      <c r="O82" s="36"/>
      <c r="P82" s="36"/>
      <c r="Q82" s="16">
        <f t="shared" ref="Q82:U82" si="69">SUM(Q83,Q85)</f>
        <v>54.210989999999995</v>
      </c>
      <c r="R82" s="16">
        <f t="shared" si="69"/>
        <v>54.210989999999995</v>
      </c>
      <c r="S82" s="16">
        <f t="shared" si="69"/>
        <v>0</v>
      </c>
      <c r="T82" s="16">
        <f t="shared" si="69"/>
        <v>0</v>
      </c>
      <c r="U82" s="16">
        <f t="shared" si="69"/>
        <v>0</v>
      </c>
      <c r="V82" s="58"/>
      <c r="W82" s="61"/>
      <c r="Y82" s="62"/>
    </row>
    <row r="83" spans="1:25" s="45" customFormat="1" ht="68.150000000000006" customHeight="1" x14ac:dyDescent="0.25">
      <c r="A83" s="1" t="s">
        <v>413</v>
      </c>
      <c r="B83" s="15" t="s">
        <v>475</v>
      </c>
      <c r="C83" s="6" t="s">
        <v>2</v>
      </c>
      <c r="D83" s="5" t="s">
        <v>1</v>
      </c>
      <c r="E83" s="5" t="s">
        <v>61</v>
      </c>
      <c r="F83" s="5" t="s">
        <v>27</v>
      </c>
      <c r="G83" s="5" t="s">
        <v>100</v>
      </c>
      <c r="H83" s="5" t="s">
        <v>3</v>
      </c>
      <c r="I83" s="5" t="s">
        <v>4</v>
      </c>
      <c r="J83" s="7" t="s">
        <v>62</v>
      </c>
      <c r="K83" s="1"/>
      <c r="L83" s="1"/>
      <c r="M83" s="1"/>
      <c r="N83" s="1"/>
      <c r="O83" s="1"/>
      <c r="P83" s="1"/>
      <c r="Q83" s="75">
        <f t="shared" si="68"/>
        <v>53.628589999999996</v>
      </c>
      <c r="R83" s="75">
        <f t="shared" si="67"/>
        <v>53.628589999999996</v>
      </c>
      <c r="S83" s="75">
        <f t="shared" si="67"/>
        <v>0</v>
      </c>
      <c r="T83" s="75">
        <f t="shared" si="67"/>
        <v>0</v>
      </c>
      <c r="U83" s="75">
        <f t="shared" si="67"/>
        <v>0</v>
      </c>
      <c r="V83" s="58"/>
      <c r="W83" s="61"/>
      <c r="Y83" s="62"/>
    </row>
    <row r="84" spans="1:25" s="45" customFormat="1" ht="134.9" customHeight="1" x14ac:dyDescent="0.25">
      <c r="A84" s="1" t="s">
        <v>414</v>
      </c>
      <c r="B84" s="14" t="s">
        <v>474</v>
      </c>
      <c r="C84" s="2" t="s">
        <v>47</v>
      </c>
      <c r="D84" s="3" t="s">
        <v>1</v>
      </c>
      <c r="E84" s="3" t="s">
        <v>61</v>
      </c>
      <c r="F84" s="3" t="s">
        <v>27</v>
      </c>
      <c r="G84" s="3" t="s">
        <v>100</v>
      </c>
      <c r="H84" s="3" t="s">
        <v>32</v>
      </c>
      <c r="I84" s="3" t="s">
        <v>4</v>
      </c>
      <c r="J84" s="4" t="s">
        <v>62</v>
      </c>
      <c r="K84" s="1" t="s">
        <v>154</v>
      </c>
      <c r="L84" s="1" t="s">
        <v>155</v>
      </c>
      <c r="M84" s="1" t="s">
        <v>18</v>
      </c>
      <c r="N84" s="1" t="s">
        <v>18</v>
      </c>
      <c r="O84" s="1" t="s">
        <v>18</v>
      </c>
      <c r="P84" s="1" t="s">
        <v>18</v>
      </c>
      <c r="Q84" s="74">
        <v>53.628589999999996</v>
      </c>
      <c r="R84" s="74">
        <v>53.628589999999996</v>
      </c>
      <c r="S84" s="74">
        <v>0</v>
      </c>
      <c r="T84" s="74">
        <v>0</v>
      </c>
      <c r="U84" s="74">
        <v>0</v>
      </c>
      <c r="V84" s="58"/>
      <c r="W84" s="61"/>
      <c r="Y84" s="62"/>
    </row>
    <row r="85" spans="1:25" s="45" customFormat="1" ht="70.900000000000006" customHeight="1" x14ac:dyDescent="0.25">
      <c r="A85" s="1" t="s">
        <v>415</v>
      </c>
      <c r="B85" s="15" t="s">
        <v>476</v>
      </c>
      <c r="C85" s="6" t="s">
        <v>2</v>
      </c>
      <c r="D85" s="5" t="s">
        <v>1</v>
      </c>
      <c r="E85" s="5" t="s">
        <v>61</v>
      </c>
      <c r="F85" s="5" t="s">
        <v>27</v>
      </c>
      <c r="G85" s="5" t="s">
        <v>473</v>
      </c>
      <c r="H85" s="5" t="s">
        <v>3</v>
      </c>
      <c r="I85" s="5" t="s">
        <v>4</v>
      </c>
      <c r="J85" s="7" t="s">
        <v>62</v>
      </c>
      <c r="K85" s="1"/>
      <c r="L85" s="1"/>
      <c r="M85" s="1"/>
      <c r="N85" s="1"/>
      <c r="O85" s="1"/>
      <c r="P85" s="1"/>
      <c r="Q85" s="75">
        <f t="shared" si="68"/>
        <v>0.58240000000000003</v>
      </c>
      <c r="R85" s="75">
        <f t="shared" si="67"/>
        <v>0.58240000000000003</v>
      </c>
      <c r="S85" s="75">
        <f t="shared" si="67"/>
        <v>0</v>
      </c>
      <c r="T85" s="75">
        <f t="shared" si="67"/>
        <v>0</v>
      </c>
      <c r="U85" s="75">
        <f t="shared" si="67"/>
        <v>0</v>
      </c>
      <c r="V85" s="58"/>
      <c r="W85" s="61"/>
      <c r="Y85" s="62"/>
    </row>
    <row r="86" spans="1:25" s="45" customFormat="1" ht="134.9" customHeight="1" x14ac:dyDescent="0.25">
      <c r="A86" s="1" t="s">
        <v>416</v>
      </c>
      <c r="B86" s="14" t="s">
        <v>477</v>
      </c>
      <c r="C86" s="2" t="s">
        <v>47</v>
      </c>
      <c r="D86" s="3" t="s">
        <v>1</v>
      </c>
      <c r="E86" s="3" t="s">
        <v>61</v>
      </c>
      <c r="F86" s="3" t="s">
        <v>27</v>
      </c>
      <c r="G86" s="3" t="s">
        <v>473</v>
      </c>
      <c r="H86" s="3" t="s">
        <v>32</v>
      </c>
      <c r="I86" s="3" t="s">
        <v>4</v>
      </c>
      <c r="J86" s="4" t="s">
        <v>62</v>
      </c>
      <c r="K86" s="1" t="s">
        <v>154</v>
      </c>
      <c r="L86" s="1" t="s">
        <v>155</v>
      </c>
      <c r="M86" s="1" t="s">
        <v>18</v>
      </c>
      <c r="N86" s="1" t="s">
        <v>18</v>
      </c>
      <c r="O86" s="1" t="s">
        <v>18</v>
      </c>
      <c r="P86" s="1" t="s">
        <v>18</v>
      </c>
      <c r="Q86" s="74">
        <v>0.58240000000000003</v>
      </c>
      <c r="R86" s="74">
        <v>0.58240000000000003</v>
      </c>
      <c r="S86" s="74">
        <v>0</v>
      </c>
      <c r="T86" s="74">
        <v>0</v>
      </c>
      <c r="U86" s="74">
        <v>0</v>
      </c>
      <c r="V86" s="58"/>
      <c r="W86" s="61"/>
      <c r="Y86" s="62"/>
    </row>
    <row r="87" spans="1:25" s="39" customFormat="1" ht="45.7" customHeight="1" x14ac:dyDescent="0.25">
      <c r="A87" s="1" t="s">
        <v>417</v>
      </c>
      <c r="B87" s="11" t="s">
        <v>72</v>
      </c>
      <c r="C87" s="17" t="s">
        <v>2</v>
      </c>
      <c r="D87" s="18" t="s">
        <v>1</v>
      </c>
      <c r="E87" s="18" t="s">
        <v>61</v>
      </c>
      <c r="F87" s="18" t="s">
        <v>45</v>
      </c>
      <c r="G87" s="18" t="s">
        <v>2</v>
      </c>
      <c r="H87" s="18" t="s">
        <v>3</v>
      </c>
      <c r="I87" s="18" t="s">
        <v>4</v>
      </c>
      <c r="J87" s="19" t="s">
        <v>62</v>
      </c>
      <c r="K87" s="36"/>
      <c r="L87" s="36"/>
      <c r="M87" s="36"/>
      <c r="N87" s="36"/>
      <c r="O87" s="36"/>
      <c r="P87" s="36"/>
      <c r="Q87" s="16">
        <f t="shared" ref="Q87:U88" si="70">Q88</f>
        <v>5804.24874</v>
      </c>
      <c r="R87" s="16">
        <f t="shared" si="70"/>
        <v>5804.24874</v>
      </c>
      <c r="S87" s="16">
        <f t="shared" si="70"/>
        <v>1885.4</v>
      </c>
      <c r="T87" s="16">
        <f t="shared" si="70"/>
        <v>2096.3000000000002</v>
      </c>
      <c r="U87" s="16">
        <f t="shared" si="70"/>
        <v>2115.9</v>
      </c>
      <c r="V87" s="58">
        <f t="shared" ref="V87:V100" si="71">IF(R87=0,Q87,0)</f>
        <v>0</v>
      </c>
      <c r="W87" s="61">
        <f t="shared" ref="W87:W100" si="72">IF(R87&lt;Q87,Q87,0)</f>
        <v>0</v>
      </c>
      <c r="Y87" s="39" t="e">
        <f>R87-#REF!</f>
        <v>#REF!</v>
      </c>
    </row>
    <row r="88" spans="1:25" ht="52.75" customHeight="1" x14ac:dyDescent="0.25">
      <c r="A88" s="1" t="s">
        <v>418</v>
      </c>
      <c r="B88" s="15" t="s">
        <v>73</v>
      </c>
      <c r="C88" s="6" t="s">
        <v>2</v>
      </c>
      <c r="D88" s="5" t="s">
        <v>1</v>
      </c>
      <c r="E88" s="5" t="s">
        <v>61</v>
      </c>
      <c r="F88" s="5" t="s">
        <v>45</v>
      </c>
      <c r="G88" s="5" t="s">
        <v>10</v>
      </c>
      <c r="H88" s="5" t="s">
        <v>3</v>
      </c>
      <c r="I88" s="5" t="s">
        <v>4</v>
      </c>
      <c r="J88" s="7" t="s">
        <v>62</v>
      </c>
      <c r="K88" s="1"/>
      <c r="L88" s="1"/>
      <c r="M88" s="1"/>
      <c r="N88" s="1"/>
      <c r="O88" s="1"/>
      <c r="P88" s="1"/>
      <c r="Q88" s="75">
        <f t="shared" si="70"/>
        <v>5804.24874</v>
      </c>
      <c r="R88" s="75">
        <f t="shared" si="70"/>
        <v>5804.24874</v>
      </c>
      <c r="S88" s="75">
        <f t="shared" si="70"/>
        <v>1885.4</v>
      </c>
      <c r="T88" s="75">
        <f t="shared" si="70"/>
        <v>2096.3000000000002</v>
      </c>
      <c r="U88" s="75">
        <f t="shared" si="70"/>
        <v>2115.9</v>
      </c>
      <c r="V88" s="58">
        <f t="shared" si="71"/>
        <v>0</v>
      </c>
      <c r="W88" s="61">
        <f t="shared" si="72"/>
        <v>0</v>
      </c>
      <c r="Y88" s="24" t="e">
        <f>R88-#REF!</f>
        <v>#REF!</v>
      </c>
    </row>
    <row r="89" spans="1:25" s="45" customFormat="1" ht="92.25" customHeight="1" x14ac:dyDescent="0.25">
      <c r="A89" s="1" t="s">
        <v>419</v>
      </c>
      <c r="B89" s="14" t="s">
        <v>74</v>
      </c>
      <c r="C89" s="2" t="s">
        <v>47</v>
      </c>
      <c r="D89" s="3" t="s">
        <v>1</v>
      </c>
      <c r="E89" s="3" t="s">
        <v>61</v>
      </c>
      <c r="F89" s="3" t="s">
        <v>45</v>
      </c>
      <c r="G89" s="3" t="s">
        <v>75</v>
      </c>
      <c r="H89" s="3" t="s">
        <v>32</v>
      </c>
      <c r="I89" s="3" t="s">
        <v>4</v>
      </c>
      <c r="J89" s="4" t="s">
        <v>62</v>
      </c>
      <c r="K89" s="1" t="s">
        <v>154</v>
      </c>
      <c r="L89" s="1" t="s">
        <v>155</v>
      </c>
      <c r="M89" s="1" t="s">
        <v>18</v>
      </c>
      <c r="N89" s="1" t="s">
        <v>18</v>
      </c>
      <c r="O89" s="1" t="s">
        <v>18</v>
      </c>
      <c r="P89" s="1" t="s">
        <v>18</v>
      </c>
      <c r="Q89" s="74">
        <v>5804.24874</v>
      </c>
      <c r="R89" s="74">
        <v>5804.24874</v>
      </c>
      <c r="S89" s="74">
        <v>1885.4</v>
      </c>
      <c r="T89" s="74">
        <v>2096.3000000000002</v>
      </c>
      <c r="U89" s="74">
        <v>2115.9</v>
      </c>
      <c r="V89" s="58">
        <f t="shared" si="71"/>
        <v>0</v>
      </c>
      <c r="W89" s="61">
        <f t="shared" si="72"/>
        <v>0</v>
      </c>
      <c r="Y89" s="45" t="e">
        <f>R89-#REF!</f>
        <v>#REF!</v>
      </c>
    </row>
    <row r="90" spans="1:25" s="39" customFormat="1" ht="92.25" customHeight="1" x14ac:dyDescent="0.25">
      <c r="A90" s="1" t="s">
        <v>420</v>
      </c>
      <c r="B90" s="48" t="s">
        <v>76</v>
      </c>
      <c r="C90" s="17" t="s">
        <v>2</v>
      </c>
      <c r="D90" s="18" t="s">
        <v>1</v>
      </c>
      <c r="E90" s="18" t="s">
        <v>61</v>
      </c>
      <c r="F90" s="18" t="s">
        <v>53</v>
      </c>
      <c r="G90" s="18" t="s">
        <v>2</v>
      </c>
      <c r="H90" s="18" t="s">
        <v>3</v>
      </c>
      <c r="I90" s="18" t="s">
        <v>4</v>
      </c>
      <c r="J90" s="19" t="s">
        <v>62</v>
      </c>
      <c r="K90" s="36"/>
      <c r="L90" s="36"/>
      <c r="M90" s="36"/>
      <c r="N90" s="36"/>
      <c r="O90" s="36"/>
      <c r="P90" s="36"/>
      <c r="Q90" s="16">
        <f t="shared" ref="Q90" si="73">Q91+Q93</f>
        <v>46950.484630000006</v>
      </c>
      <c r="R90" s="16">
        <f t="shared" ref="R90" si="74">R91+R93</f>
        <v>60934.799999999996</v>
      </c>
      <c r="S90" s="16">
        <f t="shared" ref="S90:T90" si="75">S91+S93</f>
        <v>64823.3</v>
      </c>
      <c r="T90" s="16">
        <f t="shared" si="75"/>
        <v>62613.100000000006</v>
      </c>
      <c r="U90" s="16">
        <f t="shared" ref="U90" si="76">U91+U93</f>
        <v>62635.8</v>
      </c>
      <c r="V90" s="58">
        <f t="shared" si="71"/>
        <v>0</v>
      </c>
      <c r="W90" s="61">
        <f t="shared" si="72"/>
        <v>0</v>
      </c>
      <c r="Y90" s="39" t="e">
        <f>R90-#REF!</f>
        <v>#REF!</v>
      </c>
    </row>
    <row r="91" spans="1:25" ht="105.25" customHeight="1" x14ac:dyDescent="0.25">
      <c r="A91" s="1" t="s">
        <v>421</v>
      </c>
      <c r="B91" s="47" t="s">
        <v>77</v>
      </c>
      <c r="C91" s="6" t="s">
        <v>2</v>
      </c>
      <c r="D91" s="5" t="s">
        <v>1</v>
      </c>
      <c r="E91" s="5" t="s">
        <v>61</v>
      </c>
      <c r="F91" s="5" t="s">
        <v>53</v>
      </c>
      <c r="G91" s="5" t="s">
        <v>13</v>
      </c>
      <c r="H91" s="5" t="s">
        <v>3</v>
      </c>
      <c r="I91" s="5" t="s">
        <v>4</v>
      </c>
      <c r="J91" s="7" t="s">
        <v>62</v>
      </c>
      <c r="K91" s="1"/>
      <c r="L91" s="1"/>
      <c r="M91" s="1"/>
      <c r="N91" s="1"/>
      <c r="O91" s="1"/>
      <c r="P91" s="1"/>
      <c r="Q91" s="75">
        <f t="shared" ref="Q91:Q93" si="77">Q92</f>
        <v>24246.129690000002</v>
      </c>
      <c r="R91" s="75">
        <f t="shared" ref="R91:U93" si="78">R92</f>
        <v>35053.199999999997</v>
      </c>
      <c r="S91" s="75">
        <f t="shared" si="78"/>
        <v>32882.9</v>
      </c>
      <c r="T91" s="75">
        <f t="shared" si="78"/>
        <v>32025.9</v>
      </c>
      <c r="U91" s="75">
        <f t="shared" si="78"/>
        <v>31168.9</v>
      </c>
      <c r="V91" s="58">
        <f t="shared" si="71"/>
        <v>0</v>
      </c>
      <c r="W91" s="61">
        <f t="shared" si="72"/>
        <v>0</v>
      </c>
      <c r="Y91" s="24" t="e">
        <f>R91-#REF!</f>
        <v>#REF!</v>
      </c>
    </row>
    <row r="92" spans="1:25" ht="106.35" customHeight="1" x14ac:dyDescent="0.25">
      <c r="A92" s="1" t="s">
        <v>422</v>
      </c>
      <c r="B92" s="14" t="s">
        <v>78</v>
      </c>
      <c r="C92" s="2" t="s">
        <v>47</v>
      </c>
      <c r="D92" s="3" t="s">
        <v>1</v>
      </c>
      <c r="E92" s="3" t="s">
        <v>61</v>
      </c>
      <c r="F92" s="3" t="s">
        <v>53</v>
      </c>
      <c r="G92" s="3" t="s">
        <v>79</v>
      </c>
      <c r="H92" s="3" t="s">
        <v>32</v>
      </c>
      <c r="I92" s="3" t="s">
        <v>4</v>
      </c>
      <c r="J92" s="4" t="s">
        <v>62</v>
      </c>
      <c r="K92" s="1" t="s">
        <v>154</v>
      </c>
      <c r="L92" s="1" t="s">
        <v>155</v>
      </c>
      <c r="M92" s="1" t="s">
        <v>18</v>
      </c>
      <c r="N92" s="1" t="s">
        <v>18</v>
      </c>
      <c r="O92" s="1" t="s">
        <v>18</v>
      </c>
      <c r="P92" s="1" t="s">
        <v>18</v>
      </c>
      <c r="Q92" s="74">
        <v>24246.129690000002</v>
      </c>
      <c r="R92" s="74">
        <v>35053.199999999997</v>
      </c>
      <c r="S92" s="74">
        <v>32882.9</v>
      </c>
      <c r="T92" s="74">
        <v>32025.9</v>
      </c>
      <c r="U92" s="74">
        <v>31168.9</v>
      </c>
      <c r="V92" s="58">
        <f t="shared" si="71"/>
        <v>0</v>
      </c>
      <c r="W92" s="61">
        <f t="shared" si="72"/>
        <v>0</v>
      </c>
      <c r="Y92" s="24" t="e">
        <f>R92-#REF!</f>
        <v>#REF!</v>
      </c>
    </row>
    <row r="93" spans="1:25" ht="106.35" customHeight="1" x14ac:dyDescent="0.25">
      <c r="A93" s="1" t="s">
        <v>423</v>
      </c>
      <c r="B93" s="47" t="s">
        <v>268</v>
      </c>
      <c r="C93" s="6" t="s">
        <v>2</v>
      </c>
      <c r="D93" s="5" t="s">
        <v>1</v>
      </c>
      <c r="E93" s="5" t="s">
        <v>61</v>
      </c>
      <c r="F93" s="5" t="s">
        <v>53</v>
      </c>
      <c r="G93" s="5" t="s">
        <v>46</v>
      </c>
      <c r="H93" s="5" t="s">
        <v>3</v>
      </c>
      <c r="I93" s="5" t="s">
        <v>4</v>
      </c>
      <c r="J93" s="7" t="s">
        <v>62</v>
      </c>
      <c r="K93" s="1"/>
      <c r="L93" s="1"/>
      <c r="M93" s="1"/>
      <c r="N93" s="1"/>
      <c r="O93" s="1"/>
      <c r="P93" s="1"/>
      <c r="Q93" s="74">
        <f t="shared" si="77"/>
        <v>22704.354940000001</v>
      </c>
      <c r="R93" s="74">
        <f t="shared" si="78"/>
        <v>25881.599999999999</v>
      </c>
      <c r="S93" s="74">
        <f t="shared" si="78"/>
        <v>31940.400000000001</v>
      </c>
      <c r="T93" s="74">
        <f t="shared" si="78"/>
        <v>30587.200000000001</v>
      </c>
      <c r="U93" s="74">
        <f t="shared" si="78"/>
        <v>31466.9</v>
      </c>
      <c r="V93" s="58">
        <f t="shared" si="71"/>
        <v>0</v>
      </c>
      <c r="W93" s="61">
        <f t="shared" si="72"/>
        <v>0</v>
      </c>
      <c r="Y93" s="24" t="e">
        <f>R93-#REF!</f>
        <v>#REF!</v>
      </c>
    </row>
    <row r="94" spans="1:25" ht="117" customHeight="1" x14ac:dyDescent="0.25">
      <c r="A94" s="1" t="s">
        <v>424</v>
      </c>
      <c r="B94" s="14" t="s">
        <v>315</v>
      </c>
      <c r="C94" s="2" t="s">
        <v>47</v>
      </c>
      <c r="D94" s="3" t="s">
        <v>1</v>
      </c>
      <c r="E94" s="3" t="s">
        <v>61</v>
      </c>
      <c r="F94" s="3" t="s">
        <v>53</v>
      </c>
      <c r="G94" s="3" t="s">
        <v>46</v>
      </c>
      <c r="H94" s="3" t="s">
        <v>32</v>
      </c>
      <c r="I94" s="3" t="s">
        <v>4</v>
      </c>
      <c r="J94" s="4" t="s">
        <v>62</v>
      </c>
      <c r="K94" s="1" t="s">
        <v>154</v>
      </c>
      <c r="L94" s="1" t="s">
        <v>155</v>
      </c>
      <c r="M94" s="1" t="s">
        <v>18</v>
      </c>
      <c r="N94" s="1" t="s">
        <v>18</v>
      </c>
      <c r="O94" s="1" t="s">
        <v>18</v>
      </c>
      <c r="P94" s="1" t="s">
        <v>18</v>
      </c>
      <c r="Q94" s="74">
        <v>22704.354940000001</v>
      </c>
      <c r="R94" s="74">
        <v>25881.599999999999</v>
      </c>
      <c r="S94" s="74">
        <v>31940.400000000001</v>
      </c>
      <c r="T94" s="74">
        <v>30587.200000000001</v>
      </c>
      <c r="U94" s="74">
        <v>31466.9</v>
      </c>
      <c r="V94" s="58">
        <f t="shared" si="71"/>
        <v>0</v>
      </c>
      <c r="W94" s="61">
        <f t="shared" si="72"/>
        <v>0</v>
      </c>
      <c r="Y94" s="24" t="e">
        <f>R94-#REF!</f>
        <v>#REF!</v>
      </c>
    </row>
    <row r="95" spans="1:25" s="39" customFormat="1" ht="73.400000000000006" customHeight="1" x14ac:dyDescent="0.25">
      <c r="A95" s="1" t="s">
        <v>425</v>
      </c>
      <c r="B95" s="11" t="s">
        <v>80</v>
      </c>
      <c r="C95" s="17" t="s">
        <v>2</v>
      </c>
      <c r="D95" s="18" t="s">
        <v>1</v>
      </c>
      <c r="E95" s="18" t="s">
        <v>81</v>
      </c>
      <c r="F95" s="18" t="s">
        <v>3</v>
      </c>
      <c r="G95" s="18" t="s">
        <v>2</v>
      </c>
      <c r="H95" s="18" t="s">
        <v>3</v>
      </c>
      <c r="I95" s="18" t="s">
        <v>4</v>
      </c>
      <c r="J95" s="19" t="s">
        <v>2</v>
      </c>
      <c r="K95" s="36"/>
      <c r="L95" s="36"/>
      <c r="M95" s="36"/>
      <c r="N95" s="36"/>
      <c r="O95" s="36"/>
      <c r="P95" s="36"/>
      <c r="Q95" s="16">
        <f t="shared" ref="Q95" si="79">Q96</f>
        <v>469.23438000000004</v>
      </c>
      <c r="R95" s="16">
        <f t="shared" ref="R95:U95" si="80">R96</f>
        <v>499.90000000000003</v>
      </c>
      <c r="S95" s="16">
        <f t="shared" si="80"/>
        <v>0</v>
      </c>
      <c r="T95" s="16">
        <f t="shared" si="80"/>
        <v>0</v>
      </c>
      <c r="U95" s="16">
        <f t="shared" si="80"/>
        <v>0</v>
      </c>
      <c r="V95" s="58">
        <f t="shared" si="71"/>
        <v>0</v>
      </c>
      <c r="W95" s="61">
        <f t="shared" si="72"/>
        <v>0</v>
      </c>
      <c r="Y95" s="39" t="e">
        <f>R95-#REF!</f>
        <v>#REF!</v>
      </c>
    </row>
    <row r="96" spans="1:25" ht="34.5" customHeight="1" x14ac:dyDescent="0.25">
      <c r="A96" s="1" t="s">
        <v>426</v>
      </c>
      <c r="B96" s="15" t="s">
        <v>82</v>
      </c>
      <c r="C96" s="6" t="s">
        <v>2</v>
      </c>
      <c r="D96" s="5" t="s">
        <v>1</v>
      </c>
      <c r="E96" s="5" t="s">
        <v>81</v>
      </c>
      <c r="F96" s="5" t="s">
        <v>6</v>
      </c>
      <c r="G96" s="5" t="s">
        <v>2</v>
      </c>
      <c r="H96" s="5" t="s">
        <v>6</v>
      </c>
      <c r="I96" s="5" t="s">
        <v>4</v>
      </c>
      <c r="J96" s="7" t="s">
        <v>62</v>
      </c>
      <c r="K96" s="1"/>
      <c r="L96" s="1"/>
      <c r="M96" s="1"/>
      <c r="N96" s="1"/>
      <c r="O96" s="1"/>
      <c r="P96" s="1"/>
      <c r="Q96" s="75">
        <f>SUM(Q97:Q99)</f>
        <v>469.23438000000004</v>
      </c>
      <c r="R96" s="75">
        <f t="shared" ref="R96:U96" si="81">SUM(R97:R99)</f>
        <v>499.90000000000003</v>
      </c>
      <c r="S96" s="75">
        <f t="shared" si="81"/>
        <v>0</v>
      </c>
      <c r="T96" s="75">
        <f t="shared" si="81"/>
        <v>0</v>
      </c>
      <c r="U96" s="75">
        <f t="shared" si="81"/>
        <v>0</v>
      </c>
      <c r="V96" s="58">
        <f t="shared" si="71"/>
        <v>0</v>
      </c>
      <c r="W96" s="61">
        <f t="shared" si="72"/>
        <v>0</v>
      </c>
      <c r="Y96" s="24" t="e">
        <f>R96-#REF!</f>
        <v>#REF!</v>
      </c>
    </row>
    <row r="97" spans="1:25" s="45" customFormat="1" ht="99" customHeight="1" x14ac:dyDescent="0.25">
      <c r="A97" s="1" t="s">
        <v>427</v>
      </c>
      <c r="B97" s="14" t="s">
        <v>83</v>
      </c>
      <c r="C97" s="2" t="s">
        <v>84</v>
      </c>
      <c r="D97" s="3" t="s">
        <v>1</v>
      </c>
      <c r="E97" s="3" t="s">
        <v>81</v>
      </c>
      <c r="F97" s="3" t="s">
        <v>6</v>
      </c>
      <c r="G97" s="3" t="s">
        <v>10</v>
      </c>
      <c r="H97" s="3" t="s">
        <v>6</v>
      </c>
      <c r="I97" s="3" t="s">
        <v>4</v>
      </c>
      <c r="J97" s="4" t="s">
        <v>62</v>
      </c>
      <c r="K97" s="1" t="s">
        <v>154</v>
      </c>
      <c r="L97" s="1" t="s">
        <v>156</v>
      </c>
      <c r="M97" s="1" t="s">
        <v>182</v>
      </c>
      <c r="N97" s="1" t="s">
        <v>342</v>
      </c>
      <c r="O97" s="1" t="s">
        <v>342</v>
      </c>
      <c r="P97" s="1" t="s">
        <v>342</v>
      </c>
      <c r="Q97" s="74">
        <v>344.80740000000003</v>
      </c>
      <c r="R97" s="74">
        <v>493.09602000000001</v>
      </c>
      <c r="S97" s="74">
        <v>0</v>
      </c>
      <c r="T97" s="74">
        <v>0</v>
      </c>
      <c r="U97" s="74">
        <v>0</v>
      </c>
      <c r="V97" s="58">
        <f t="shared" si="71"/>
        <v>0</v>
      </c>
      <c r="W97" s="61">
        <f t="shared" si="72"/>
        <v>0</v>
      </c>
      <c r="Y97" s="45" t="e">
        <f>R97-#REF!</f>
        <v>#REF!</v>
      </c>
    </row>
    <row r="98" spans="1:25" s="45" customFormat="1" ht="102.05" customHeight="1" x14ac:dyDescent="0.25">
      <c r="A98" s="1" t="s">
        <v>428</v>
      </c>
      <c r="B98" s="14" t="s">
        <v>85</v>
      </c>
      <c r="C98" s="2" t="s">
        <v>84</v>
      </c>
      <c r="D98" s="3" t="s">
        <v>1</v>
      </c>
      <c r="E98" s="3" t="s">
        <v>81</v>
      </c>
      <c r="F98" s="3" t="s">
        <v>6</v>
      </c>
      <c r="G98" s="3" t="s">
        <v>12</v>
      </c>
      <c r="H98" s="3" t="s">
        <v>6</v>
      </c>
      <c r="I98" s="3" t="s">
        <v>4</v>
      </c>
      <c r="J98" s="4" t="s">
        <v>62</v>
      </c>
      <c r="K98" s="1" t="s">
        <v>154</v>
      </c>
      <c r="L98" s="1" t="s">
        <v>156</v>
      </c>
      <c r="M98" s="1" t="s">
        <v>182</v>
      </c>
      <c r="N98" s="1" t="s">
        <v>342</v>
      </c>
      <c r="O98" s="1" t="s">
        <v>342</v>
      </c>
      <c r="P98" s="1" t="s">
        <v>342</v>
      </c>
      <c r="Q98" s="74">
        <v>6.8039800000000001</v>
      </c>
      <c r="R98" s="74">
        <v>6.8039800000000001</v>
      </c>
      <c r="S98" s="74">
        <v>0</v>
      </c>
      <c r="T98" s="74">
        <v>0</v>
      </c>
      <c r="U98" s="74">
        <v>0</v>
      </c>
      <c r="V98" s="58">
        <f t="shared" si="71"/>
        <v>0</v>
      </c>
      <c r="W98" s="61">
        <f t="shared" si="72"/>
        <v>0</v>
      </c>
      <c r="Y98" s="45" t="e">
        <f>R98-#REF!</f>
        <v>#REF!</v>
      </c>
    </row>
    <row r="99" spans="1:25" s="45" customFormat="1" ht="102.05" customHeight="1" x14ac:dyDescent="0.25">
      <c r="A99" s="1" t="s">
        <v>429</v>
      </c>
      <c r="B99" s="15" t="s">
        <v>86</v>
      </c>
      <c r="C99" s="6" t="s">
        <v>84</v>
      </c>
      <c r="D99" s="5" t="s">
        <v>1</v>
      </c>
      <c r="E99" s="5" t="s">
        <v>81</v>
      </c>
      <c r="F99" s="5" t="s">
        <v>6</v>
      </c>
      <c r="G99" s="5" t="s">
        <v>13</v>
      </c>
      <c r="H99" s="5" t="s">
        <v>6</v>
      </c>
      <c r="I99" s="5" t="s">
        <v>4</v>
      </c>
      <c r="J99" s="7" t="s">
        <v>62</v>
      </c>
      <c r="K99" s="1" t="s">
        <v>154</v>
      </c>
      <c r="L99" s="1" t="s">
        <v>156</v>
      </c>
      <c r="M99" s="1" t="s">
        <v>182</v>
      </c>
      <c r="N99" s="1" t="s">
        <v>342</v>
      </c>
      <c r="O99" s="1" t="s">
        <v>342</v>
      </c>
      <c r="P99" s="1" t="s">
        <v>342</v>
      </c>
      <c r="Q99" s="75">
        <f t="shared" ref="Q99:U99" si="82">+Q100+Q101</f>
        <v>117.62299999999999</v>
      </c>
      <c r="R99" s="75">
        <f t="shared" si="82"/>
        <v>0</v>
      </c>
      <c r="S99" s="75">
        <f t="shared" si="82"/>
        <v>0</v>
      </c>
      <c r="T99" s="75">
        <f t="shared" si="82"/>
        <v>0</v>
      </c>
      <c r="U99" s="75">
        <f t="shared" si="82"/>
        <v>0</v>
      </c>
      <c r="V99" s="58">
        <f t="shared" si="71"/>
        <v>117.62299999999999</v>
      </c>
      <c r="W99" s="61">
        <f t="shared" si="72"/>
        <v>117.62299999999999</v>
      </c>
      <c r="Y99" s="45" t="e">
        <f>R99-#REF!</f>
        <v>#REF!</v>
      </c>
    </row>
    <row r="100" spans="1:25" s="45" customFormat="1" ht="98.45" customHeight="1" x14ac:dyDescent="0.25">
      <c r="A100" s="1" t="s">
        <v>430</v>
      </c>
      <c r="B100" s="14" t="s">
        <v>187</v>
      </c>
      <c r="C100" s="2" t="s">
        <v>84</v>
      </c>
      <c r="D100" s="3" t="s">
        <v>1</v>
      </c>
      <c r="E100" s="3" t="s">
        <v>81</v>
      </c>
      <c r="F100" s="3" t="s">
        <v>6</v>
      </c>
      <c r="G100" s="3" t="s">
        <v>111</v>
      </c>
      <c r="H100" s="3" t="s">
        <v>6</v>
      </c>
      <c r="I100" s="3" t="s">
        <v>4</v>
      </c>
      <c r="J100" s="4" t="s">
        <v>62</v>
      </c>
      <c r="K100" s="1" t="s">
        <v>154</v>
      </c>
      <c r="L100" s="1" t="s">
        <v>156</v>
      </c>
      <c r="M100" s="1" t="s">
        <v>182</v>
      </c>
      <c r="N100" s="1" t="s">
        <v>342</v>
      </c>
      <c r="O100" s="1" t="s">
        <v>342</v>
      </c>
      <c r="P100" s="1" t="s">
        <v>342</v>
      </c>
      <c r="Q100" s="74">
        <v>117.44622</v>
      </c>
      <c r="R100" s="74">
        <v>0</v>
      </c>
      <c r="S100" s="74">
        <v>0</v>
      </c>
      <c r="T100" s="74">
        <v>0</v>
      </c>
      <c r="U100" s="74">
        <v>0</v>
      </c>
      <c r="V100" s="58">
        <f t="shared" si="71"/>
        <v>117.44622</v>
      </c>
      <c r="W100" s="61">
        <f t="shared" si="72"/>
        <v>117.44622</v>
      </c>
      <c r="Y100" s="45" t="e">
        <f>R100-#REF!</f>
        <v>#REF!</v>
      </c>
    </row>
    <row r="101" spans="1:25" s="45" customFormat="1" ht="98.45" customHeight="1" x14ac:dyDescent="0.25">
      <c r="A101" s="1" t="s">
        <v>431</v>
      </c>
      <c r="B101" s="14" t="s">
        <v>496</v>
      </c>
      <c r="C101" s="2" t="s">
        <v>84</v>
      </c>
      <c r="D101" s="3" t="s">
        <v>1</v>
      </c>
      <c r="E101" s="3" t="s">
        <v>81</v>
      </c>
      <c r="F101" s="3" t="s">
        <v>6</v>
      </c>
      <c r="G101" s="3" t="s">
        <v>124</v>
      </c>
      <c r="H101" s="3" t="s">
        <v>6</v>
      </c>
      <c r="I101" s="3" t="s">
        <v>4</v>
      </c>
      <c r="J101" s="4" t="s">
        <v>62</v>
      </c>
      <c r="K101" s="1" t="s">
        <v>154</v>
      </c>
      <c r="L101" s="1" t="s">
        <v>156</v>
      </c>
      <c r="M101" s="1" t="s">
        <v>182</v>
      </c>
      <c r="N101" s="1" t="s">
        <v>342</v>
      </c>
      <c r="O101" s="1" t="s">
        <v>342</v>
      </c>
      <c r="P101" s="1" t="s">
        <v>342</v>
      </c>
      <c r="Q101" s="74">
        <v>0.17677999999999999</v>
      </c>
      <c r="R101" s="74">
        <v>0</v>
      </c>
      <c r="S101" s="74">
        <v>0</v>
      </c>
      <c r="T101" s="74">
        <v>0</v>
      </c>
      <c r="U101" s="74">
        <v>0</v>
      </c>
      <c r="V101" s="58"/>
      <c r="W101" s="61"/>
    </row>
    <row r="102" spans="1:25" s="39" customFormat="1" ht="45.7" customHeight="1" x14ac:dyDescent="0.25">
      <c r="A102" s="1" t="s">
        <v>432</v>
      </c>
      <c r="B102" s="11" t="s">
        <v>229</v>
      </c>
      <c r="C102" s="17" t="s">
        <v>2</v>
      </c>
      <c r="D102" s="18" t="s">
        <v>1</v>
      </c>
      <c r="E102" s="18" t="s">
        <v>88</v>
      </c>
      <c r="F102" s="18" t="s">
        <v>3</v>
      </c>
      <c r="G102" s="18" t="s">
        <v>2</v>
      </c>
      <c r="H102" s="18" t="s">
        <v>3</v>
      </c>
      <c r="I102" s="18" t="s">
        <v>4</v>
      </c>
      <c r="J102" s="19" t="s">
        <v>2</v>
      </c>
      <c r="K102" s="36"/>
      <c r="L102" s="36"/>
      <c r="M102" s="36"/>
      <c r="N102" s="36"/>
      <c r="O102" s="36"/>
      <c r="P102" s="36"/>
      <c r="Q102" s="16">
        <f t="shared" ref="Q102" si="83">Q103+Q106</f>
        <v>46672.37427</v>
      </c>
      <c r="R102" s="16">
        <f t="shared" ref="R102" si="84">R103+R106</f>
        <v>277401.56426000001</v>
      </c>
      <c r="S102" s="16">
        <f t="shared" ref="S102:T102" si="85">S103+S106</f>
        <v>800297.8</v>
      </c>
      <c r="T102" s="16">
        <f t="shared" si="85"/>
        <v>25639.300000000003</v>
      </c>
      <c r="U102" s="16">
        <f t="shared" ref="U102" si="86">U103+U106</f>
        <v>25700.800000000003</v>
      </c>
      <c r="V102" s="58">
        <f t="shared" ref="V102:V137" si="87">IF(R102=0,Q102,0)</f>
        <v>0</v>
      </c>
      <c r="W102" s="61">
        <f t="shared" ref="W102:W137" si="88">IF(R102&lt;Q102,Q102,0)</f>
        <v>0</v>
      </c>
      <c r="Y102" s="39" t="e">
        <f>R102-#REF!</f>
        <v>#REF!</v>
      </c>
    </row>
    <row r="103" spans="1:25" s="39" customFormat="1" ht="30.05" customHeight="1" x14ac:dyDescent="0.25">
      <c r="A103" s="1" t="s">
        <v>433</v>
      </c>
      <c r="B103" s="11" t="s">
        <v>269</v>
      </c>
      <c r="C103" s="55" t="s">
        <v>2</v>
      </c>
      <c r="D103" s="56" t="s">
        <v>1</v>
      </c>
      <c r="E103" s="56" t="s">
        <v>88</v>
      </c>
      <c r="F103" s="56" t="s">
        <v>6</v>
      </c>
      <c r="G103" s="56" t="s">
        <v>2</v>
      </c>
      <c r="H103" s="56" t="s">
        <v>3</v>
      </c>
      <c r="I103" s="56" t="s">
        <v>4</v>
      </c>
      <c r="J103" s="57" t="s">
        <v>91</v>
      </c>
      <c r="K103" s="36"/>
      <c r="L103" s="36"/>
      <c r="M103" s="36"/>
      <c r="N103" s="36"/>
      <c r="O103" s="36"/>
      <c r="P103" s="36"/>
      <c r="Q103" s="16">
        <f t="shared" ref="Q103" si="89">+Q104</f>
        <v>1442.444</v>
      </c>
      <c r="R103" s="16">
        <f t="shared" ref="R103:U103" si="90">+R104</f>
        <v>3886.6736200000005</v>
      </c>
      <c r="S103" s="16">
        <f t="shared" si="90"/>
        <v>3857.8999999999996</v>
      </c>
      <c r="T103" s="16">
        <f t="shared" si="90"/>
        <v>3857.8999999999996</v>
      </c>
      <c r="U103" s="16">
        <f t="shared" si="90"/>
        <v>3857.8999999999996</v>
      </c>
      <c r="V103" s="58">
        <f t="shared" si="87"/>
        <v>0</v>
      </c>
      <c r="W103" s="61">
        <f t="shared" si="88"/>
        <v>0</v>
      </c>
      <c r="Y103" s="39" t="e">
        <f>R103-#REF!</f>
        <v>#REF!</v>
      </c>
    </row>
    <row r="104" spans="1:25" s="39" customFormat="1" ht="27.7" customHeight="1" x14ac:dyDescent="0.25">
      <c r="A104" s="1" t="s">
        <v>434</v>
      </c>
      <c r="B104" s="15" t="s">
        <v>89</v>
      </c>
      <c r="C104" s="6" t="s">
        <v>2</v>
      </c>
      <c r="D104" s="5" t="s">
        <v>1</v>
      </c>
      <c r="E104" s="5" t="s">
        <v>88</v>
      </c>
      <c r="F104" s="5" t="s">
        <v>6</v>
      </c>
      <c r="G104" s="5" t="s">
        <v>90</v>
      </c>
      <c r="H104" s="5" t="s">
        <v>3</v>
      </c>
      <c r="I104" s="5" t="s">
        <v>4</v>
      </c>
      <c r="J104" s="7" t="s">
        <v>91</v>
      </c>
      <c r="K104" s="36"/>
      <c r="L104" s="36"/>
      <c r="M104" s="36"/>
      <c r="N104" s="36"/>
      <c r="O104" s="36"/>
      <c r="P104" s="36"/>
      <c r="Q104" s="75">
        <f t="shared" ref="Q104" si="91">Q105</f>
        <v>1442.444</v>
      </c>
      <c r="R104" s="75">
        <f t="shared" ref="R104:U104" si="92">R105</f>
        <v>3886.6736200000005</v>
      </c>
      <c r="S104" s="75">
        <f t="shared" si="92"/>
        <v>3857.8999999999996</v>
      </c>
      <c r="T104" s="75">
        <f t="shared" si="92"/>
        <v>3857.8999999999996</v>
      </c>
      <c r="U104" s="75">
        <f t="shared" si="92"/>
        <v>3857.8999999999996</v>
      </c>
      <c r="V104" s="58">
        <f t="shared" si="87"/>
        <v>0</v>
      </c>
      <c r="W104" s="61">
        <f t="shared" si="88"/>
        <v>0</v>
      </c>
      <c r="Y104" s="39" t="e">
        <f>R104-#REF!</f>
        <v>#REF!</v>
      </c>
    </row>
    <row r="105" spans="1:25" ht="87.65" customHeight="1" x14ac:dyDescent="0.25">
      <c r="A105" s="1" t="s">
        <v>501</v>
      </c>
      <c r="B105" s="14" t="s">
        <v>92</v>
      </c>
      <c r="C105" s="2" t="s">
        <v>47</v>
      </c>
      <c r="D105" s="3" t="s">
        <v>1</v>
      </c>
      <c r="E105" s="3" t="s">
        <v>88</v>
      </c>
      <c r="F105" s="3" t="s">
        <v>6</v>
      </c>
      <c r="G105" s="3" t="s">
        <v>93</v>
      </c>
      <c r="H105" s="3" t="s">
        <v>32</v>
      </c>
      <c r="I105" s="3" t="s">
        <v>4</v>
      </c>
      <c r="J105" s="4" t="s">
        <v>91</v>
      </c>
      <c r="K105" s="1" t="s">
        <v>154</v>
      </c>
      <c r="L105" s="1" t="s">
        <v>155</v>
      </c>
      <c r="M105" s="1" t="s">
        <v>18</v>
      </c>
      <c r="N105" s="1" t="s">
        <v>18</v>
      </c>
      <c r="O105" s="1" t="s">
        <v>18</v>
      </c>
      <c r="P105" s="1" t="s">
        <v>18</v>
      </c>
      <c r="Q105" s="74">
        <v>1442.444</v>
      </c>
      <c r="R105" s="74">
        <v>3886.6736200000005</v>
      </c>
      <c r="S105" s="74">
        <v>3857.8999999999996</v>
      </c>
      <c r="T105" s="74">
        <v>3857.8999999999996</v>
      </c>
      <c r="U105" s="74">
        <v>3857.8999999999996</v>
      </c>
      <c r="V105" s="58">
        <f t="shared" si="87"/>
        <v>0</v>
      </c>
      <c r="W105" s="61">
        <f t="shared" si="88"/>
        <v>0</v>
      </c>
      <c r="Y105" s="24" t="e">
        <f>R105-#REF!</f>
        <v>#REF!</v>
      </c>
    </row>
    <row r="106" spans="1:25" s="49" customFormat="1" ht="32.299999999999997" customHeight="1" x14ac:dyDescent="0.25">
      <c r="A106" s="1" t="s">
        <v>18</v>
      </c>
      <c r="B106" s="11" t="s">
        <v>94</v>
      </c>
      <c r="C106" s="17" t="s">
        <v>2</v>
      </c>
      <c r="D106" s="18" t="s">
        <v>1</v>
      </c>
      <c r="E106" s="18" t="s">
        <v>88</v>
      </c>
      <c r="F106" s="18" t="s">
        <v>7</v>
      </c>
      <c r="G106" s="18" t="s">
        <v>2</v>
      </c>
      <c r="H106" s="18" t="s">
        <v>3</v>
      </c>
      <c r="I106" s="18" t="s">
        <v>4</v>
      </c>
      <c r="J106" s="19" t="s">
        <v>91</v>
      </c>
      <c r="K106" s="36"/>
      <c r="L106" s="36"/>
      <c r="M106" s="36"/>
      <c r="N106" s="36"/>
      <c r="O106" s="36"/>
      <c r="P106" s="36"/>
      <c r="Q106" s="16">
        <f t="shared" ref="Q106:Q107" si="93">Q107</f>
        <v>45229.930269999997</v>
      </c>
      <c r="R106" s="16">
        <f t="shared" ref="R106:U107" si="94">R107</f>
        <v>273514.89064</v>
      </c>
      <c r="S106" s="16">
        <f t="shared" si="94"/>
        <v>796439.9</v>
      </c>
      <c r="T106" s="16">
        <f t="shared" si="94"/>
        <v>21781.4</v>
      </c>
      <c r="U106" s="16">
        <f t="shared" si="94"/>
        <v>21842.9</v>
      </c>
      <c r="V106" s="58">
        <f t="shared" si="87"/>
        <v>0</v>
      </c>
      <c r="W106" s="61">
        <f t="shared" si="88"/>
        <v>0</v>
      </c>
      <c r="Y106" s="49" t="e">
        <f>R106-#REF!</f>
        <v>#REF!</v>
      </c>
    </row>
    <row r="107" spans="1:25" ht="32.299999999999997" customHeight="1" x14ac:dyDescent="0.25">
      <c r="A107" s="1" t="s">
        <v>502</v>
      </c>
      <c r="B107" s="15" t="s">
        <v>95</v>
      </c>
      <c r="C107" s="6" t="s">
        <v>2</v>
      </c>
      <c r="D107" s="5" t="s">
        <v>1</v>
      </c>
      <c r="E107" s="5" t="s">
        <v>88</v>
      </c>
      <c r="F107" s="5" t="s">
        <v>7</v>
      </c>
      <c r="G107" s="5" t="s">
        <v>90</v>
      </c>
      <c r="H107" s="5" t="s">
        <v>3</v>
      </c>
      <c r="I107" s="5" t="s">
        <v>4</v>
      </c>
      <c r="J107" s="7" t="s">
        <v>91</v>
      </c>
      <c r="K107" s="1"/>
      <c r="L107" s="1"/>
      <c r="M107" s="1"/>
      <c r="N107" s="1"/>
      <c r="O107" s="1"/>
      <c r="P107" s="1"/>
      <c r="Q107" s="75">
        <f t="shared" si="93"/>
        <v>45229.930269999997</v>
      </c>
      <c r="R107" s="75">
        <f t="shared" si="94"/>
        <v>273514.89064</v>
      </c>
      <c r="S107" s="75">
        <f t="shared" si="94"/>
        <v>796439.9</v>
      </c>
      <c r="T107" s="75">
        <f t="shared" si="94"/>
        <v>21781.4</v>
      </c>
      <c r="U107" s="75">
        <f t="shared" si="94"/>
        <v>21842.9</v>
      </c>
      <c r="V107" s="58">
        <f t="shared" si="87"/>
        <v>0</v>
      </c>
      <c r="W107" s="61">
        <f t="shared" si="88"/>
        <v>0</v>
      </c>
      <c r="Y107" s="24" t="e">
        <f>R107-#REF!</f>
        <v>#REF!</v>
      </c>
    </row>
    <row r="108" spans="1:25" s="45" customFormat="1" ht="86.15" customHeight="1" x14ac:dyDescent="0.25">
      <c r="A108" s="1" t="s">
        <v>503</v>
      </c>
      <c r="B108" s="14" t="s">
        <v>96</v>
      </c>
      <c r="C108" s="2" t="s">
        <v>47</v>
      </c>
      <c r="D108" s="3" t="s">
        <v>1</v>
      </c>
      <c r="E108" s="3" t="s">
        <v>88</v>
      </c>
      <c r="F108" s="3" t="s">
        <v>7</v>
      </c>
      <c r="G108" s="3" t="s">
        <v>93</v>
      </c>
      <c r="H108" s="3" t="s">
        <v>32</v>
      </c>
      <c r="I108" s="3" t="s">
        <v>4</v>
      </c>
      <c r="J108" s="4" t="s">
        <v>91</v>
      </c>
      <c r="K108" s="1" t="s">
        <v>154</v>
      </c>
      <c r="L108" s="1" t="s">
        <v>155</v>
      </c>
      <c r="M108" s="1" t="s">
        <v>18</v>
      </c>
      <c r="N108" s="1" t="s">
        <v>18</v>
      </c>
      <c r="O108" s="1" t="s">
        <v>18</v>
      </c>
      <c r="P108" s="1" t="s">
        <v>18</v>
      </c>
      <c r="Q108" s="74">
        <v>45229.930269999997</v>
      </c>
      <c r="R108" s="74">
        <v>273514.89064</v>
      </c>
      <c r="S108" s="74">
        <v>796439.9</v>
      </c>
      <c r="T108" s="74">
        <v>21781.4</v>
      </c>
      <c r="U108" s="74">
        <v>21842.9</v>
      </c>
      <c r="V108" s="58">
        <f t="shared" si="87"/>
        <v>0</v>
      </c>
      <c r="W108" s="61">
        <f t="shared" si="88"/>
        <v>0</v>
      </c>
      <c r="Y108" s="45" t="e">
        <f>R108-#REF!</f>
        <v>#REF!</v>
      </c>
    </row>
    <row r="109" spans="1:25" s="39" customFormat="1" ht="49.05" customHeight="1" x14ac:dyDescent="0.25">
      <c r="A109" s="1" t="s">
        <v>265</v>
      </c>
      <c r="B109" s="11" t="s">
        <v>97</v>
      </c>
      <c r="C109" s="17" t="s">
        <v>2</v>
      </c>
      <c r="D109" s="18" t="s">
        <v>1</v>
      </c>
      <c r="E109" s="18" t="s">
        <v>98</v>
      </c>
      <c r="F109" s="18" t="s">
        <v>3</v>
      </c>
      <c r="G109" s="18" t="s">
        <v>2</v>
      </c>
      <c r="H109" s="18" t="s">
        <v>3</v>
      </c>
      <c r="I109" s="18" t="s">
        <v>4</v>
      </c>
      <c r="J109" s="19" t="s">
        <v>2</v>
      </c>
      <c r="K109" s="36"/>
      <c r="L109" s="36"/>
      <c r="M109" s="36"/>
      <c r="N109" s="36"/>
      <c r="O109" s="36"/>
      <c r="P109" s="36"/>
      <c r="Q109" s="16">
        <f t="shared" ref="Q109:U109" si="95">Q110+Q115+Q122+Q120</f>
        <v>27456.020759999996</v>
      </c>
      <c r="R109" s="16">
        <f t="shared" si="95"/>
        <v>39451.984890000007</v>
      </c>
      <c r="S109" s="16">
        <f t="shared" si="95"/>
        <v>36537</v>
      </c>
      <c r="T109" s="16">
        <f t="shared" si="95"/>
        <v>23226.3</v>
      </c>
      <c r="U109" s="16">
        <f t="shared" si="95"/>
        <v>23564.999999999996</v>
      </c>
      <c r="V109" s="58">
        <f t="shared" si="87"/>
        <v>0</v>
      </c>
      <c r="W109" s="61">
        <f t="shared" si="88"/>
        <v>0</v>
      </c>
      <c r="Y109" s="39" t="e">
        <f>R109-#REF!</f>
        <v>#REF!</v>
      </c>
    </row>
    <row r="110" spans="1:25" s="39" customFormat="1" ht="92.25" customHeight="1" x14ac:dyDescent="0.25">
      <c r="A110" s="1" t="s">
        <v>504</v>
      </c>
      <c r="B110" s="11" t="s">
        <v>134</v>
      </c>
      <c r="C110" s="17" t="s">
        <v>2</v>
      </c>
      <c r="D110" s="18" t="s">
        <v>1</v>
      </c>
      <c r="E110" s="18" t="s">
        <v>98</v>
      </c>
      <c r="F110" s="18" t="s">
        <v>7</v>
      </c>
      <c r="G110" s="18" t="s">
        <v>2</v>
      </c>
      <c r="H110" s="18" t="s">
        <v>3</v>
      </c>
      <c r="I110" s="18" t="s">
        <v>4</v>
      </c>
      <c r="J110" s="19" t="s">
        <v>2</v>
      </c>
      <c r="K110" s="36"/>
      <c r="L110" s="36"/>
      <c r="M110" s="36"/>
      <c r="N110" s="36"/>
      <c r="O110" s="36"/>
      <c r="P110" s="36"/>
      <c r="Q110" s="16">
        <f t="shared" ref="Q110:U110" si="96">Q111+Q113</f>
        <v>4813.7678500000002</v>
      </c>
      <c r="R110" s="16">
        <f t="shared" si="96"/>
        <v>5807.4321300000001</v>
      </c>
      <c r="S110" s="16">
        <f t="shared" si="96"/>
        <v>2539.9</v>
      </c>
      <c r="T110" s="16">
        <f t="shared" si="96"/>
        <v>1917.3</v>
      </c>
      <c r="U110" s="16">
        <f t="shared" si="96"/>
        <v>1827.1</v>
      </c>
      <c r="V110" s="58">
        <f t="shared" si="87"/>
        <v>0</v>
      </c>
      <c r="W110" s="61">
        <f t="shared" si="88"/>
        <v>0</v>
      </c>
      <c r="Y110" s="39" t="e">
        <f>R110-#REF!</f>
        <v>#REF!</v>
      </c>
    </row>
    <row r="111" spans="1:25" ht="97.75" customHeight="1" x14ac:dyDescent="0.25">
      <c r="A111" s="1" t="s">
        <v>505</v>
      </c>
      <c r="B111" s="47" t="s">
        <v>99</v>
      </c>
      <c r="C111" s="6" t="s">
        <v>2</v>
      </c>
      <c r="D111" s="5" t="s">
        <v>1</v>
      </c>
      <c r="E111" s="5" t="s">
        <v>98</v>
      </c>
      <c r="F111" s="5" t="s">
        <v>7</v>
      </c>
      <c r="G111" s="5" t="s">
        <v>13</v>
      </c>
      <c r="H111" s="5" t="s">
        <v>32</v>
      </c>
      <c r="I111" s="5" t="s">
        <v>4</v>
      </c>
      <c r="J111" s="7" t="s">
        <v>100</v>
      </c>
      <c r="K111" s="1"/>
      <c r="L111" s="1"/>
      <c r="M111" s="1"/>
      <c r="N111" s="1"/>
      <c r="O111" s="1"/>
      <c r="P111" s="1"/>
      <c r="Q111" s="75">
        <f t="shared" ref="Q111" si="97">Q112</f>
        <v>4333.1097300000001</v>
      </c>
      <c r="R111" s="75">
        <f t="shared" ref="R111:U111" si="98">R112</f>
        <v>5326.7740100000001</v>
      </c>
      <c r="S111" s="75">
        <f t="shared" si="98"/>
        <v>2539.9</v>
      </c>
      <c r="T111" s="75">
        <f t="shared" si="98"/>
        <v>1917.3</v>
      </c>
      <c r="U111" s="75">
        <f t="shared" si="98"/>
        <v>1827.1</v>
      </c>
      <c r="V111" s="58">
        <f t="shared" si="87"/>
        <v>0</v>
      </c>
      <c r="W111" s="61">
        <f t="shared" si="88"/>
        <v>0</v>
      </c>
      <c r="Y111" s="24" t="e">
        <f>R111-#REF!</f>
        <v>#REF!</v>
      </c>
    </row>
    <row r="112" spans="1:25" s="45" customFormat="1" ht="109" customHeight="1" x14ac:dyDescent="0.25">
      <c r="A112" s="1" t="s">
        <v>506</v>
      </c>
      <c r="B112" s="46" t="s">
        <v>101</v>
      </c>
      <c r="C112" s="2" t="s">
        <v>47</v>
      </c>
      <c r="D112" s="3" t="s">
        <v>1</v>
      </c>
      <c r="E112" s="3" t="s">
        <v>98</v>
      </c>
      <c r="F112" s="3" t="s">
        <v>7</v>
      </c>
      <c r="G112" s="3" t="s">
        <v>102</v>
      </c>
      <c r="H112" s="3" t="s">
        <v>32</v>
      </c>
      <c r="I112" s="3" t="s">
        <v>4</v>
      </c>
      <c r="J112" s="4" t="s">
        <v>100</v>
      </c>
      <c r="K112" s="1" t="s">
        <v>154</v>
      </c>
      <c r="L112" s="1" t="s">
        <v>155</v>
      </c>
      <c r="M112" s="1" t="s">
        <v>18</v>
      </c>
      <c r="N112" s="1" t="s">
        <v>18</v>
      </c>
      <c r="O112" s="1" t="s">
        <v>18</v>
      </c>
      <c r="P112" s="1" t="s">
        <v>18</v>
      </c>
      <c r="Q112" s="74">
        <v>4333.1097300000001</v>
      </c>
      <c r="R112" s="74">
        <v>5326.7740100000001</v>
      </c>
      <c r="S112" s="74">
        <v>2539.9</v>
      </c>
      <c r="T112" s="74">
        <v>1917.3</v>
      </c>
      <c r="U112" s="74">
        <v>1827.1</v>
      </c>
      <c r="V112" s="58">
        <f t="shared" si="87"/>
        <v>0</v>
      </c>
      <c r="W112" s="61">
        <f t="shared" si="88"/>
        <v>0</v>
      </c>
      <c r="Y112" s="45" t="e">
        <f>R112-#REF!</f>
        <v>#REF!</v>
      </c>
    </row>
    <row r="113" spans="1:25" s="45" customFormat="1" ht="109" customHeight="1" x14ac:dyDescent="0.25">
      <c r="A113" s="1" t="s">
        <v>507</v>
      </c>
      <c r="B113" s="47" t="s">
        <v>361</v>
      </c>
      <c r="C113" s="6" t="s">
        <v>2</v>
      </c>
      <c r="D113" s="5" t="s">
        <v>1</v>
      </c>
      <c r="E113" s="5" t="s">
        <v>98</v>
      </c>
      <c r="F113" s="5" t="s">
        <v>7</v>
      </c>
      <c r="G113" s="5" t="s">
        <v>13</v>
      </c>
      <c r="H113" s="5" t="s">
        <v>32</v>
      </c>
      <c r="I113" s="5" t="s">
        <v>4</v>
      </c>
      <c r="J113" s="7" t="s">
        <v>360</v>
      </c>
      <c r="K113" s="1"/>
      <c r="L113" s="1"/>
      <c r="M113" s="1"/>
      <c r="N113" s="1"/>
      <c r="O113" s="1"/>
      <c r="P113" s="1"/>
      <c r="Q113" s="75">
        <f>+Q114</f>
        <v>480.65812</v>
      </c>
      <c r="R113" s="75">
        <f t="shared" ref="R113:U113" si="99">+R114</f>
        <v>480.65812</v>
      </c>
      <c r="S113" s="75">
        <f t="shared" si="99"/>
        <v>0</v>
      </c>
      <c r="T113" s="75">
        <f t="shared" si="99"/>
        <v>0</v>
      </c>
      <c r="U113" s="75">
        <f t="shared" si="99"/>
        <v>0</v>
      </c>
      <c r="V113" s="58"/>
      <c r="W113" s="61"/>
    </row>
    <row r="114" spans="1:25" s="45" customFormat="1" ht="109" customHeight="1" x14ac:dyDescent="0.25">
      <c r="A114" s="1" t="s">
        <v>508</v>
      </c>
      <c r="B114" s="46" t="s">
        <v>362</v>
      </c>
      <c r="C114" s="2" t="s">
        <v>47</v>
      </c>
      <c r="D114" s="3" t="s">
        <v>1</v>
      </c>
      <c r="E114" s="3" t="s">
        <v>98</v>
      </c>
      <c r="F114" s="3" t="s">
        <v>7</v>
      </c>
      <c r="G114" s="3" t="s">
        <v>124</v>
      </c>
      <c r="H114" s="3" t="s">
        <v>32</v>
      </c>
      <c r="I114" s="3" t="s">
        <v>4</v>
      </c>
      <c r="J114" s="4" t="s">
        <v>360</v>
      </c>
      <c r="K114" s="1" t="s">
        <v>154</v>
      </c>
      <c r="L114" s="1" t="s">
        <v>155</v>
      </c>
      <c r="M114" s="1" t="s">
        <v>18</v>
      </c>
      <c r="N114" s="1" t="s">
        <v>18</v>
      </c>
      <c r="O114" s="1" t="s">
        <v>18</v>
      </c>
      <c r="P114" s="1" t="s">
        <v>18</v>
      </c>
      <c r="Q114" s="74">
        <v>480.65812</v>
      </c>
      <c r="R114" s="74">
        <v>480.65812</v>
      </c>
      <c r="S114" s="74">
        <v>0</v>
      </c>
      <c r="T114" s="74">
        <v>0</v>
      </c>
      <c r="U114" s="74">
        <v>0</v>
      </c>
      <c r="V114" s="58"/>
      <c r="W114" s="61"/>
    </row>
    <row r="115" spans="1:25" s="39" customFormat="1" ht="50.95" customHeight="1" x14ac:dyDescent="0.25">
      <c r="A115" s="1" t="s">
        <v>509</v>
      </c>
      <c r="B115" s="11" t="s">
        <v>103</v>
      </c>
      <c r="C115" s="17" t="s">
        <v>2</v>
      </c>
      <c r="D115" s="18" t="s">
        <v>1</v>
      </c>
      <c r="E115" s="18" t="s">
        <v>98</v>
      </c>
      <c r="F115" s="18" t="s">
        <v>35</v>
      </c>
      <c r="G115" s="18" t="s">
        <v>2</v>
      </c>
      <c r="H115" s="18" t="s">
        <v>3</v>
      </c>
      <c r="I115" s="18" t="s">
        <v>4</v>
      </c>
      <c r="J115" s="19" t="s">
        <v>104</v>
      </c>
      <c r="K115" s="36"/>
      <c r="L115" s="36"/>
      <c r="M115" s="36"/>
      <c r="N115" s="36"/>
      <c r="O115" s="36"/>
      <c r="P115" s="36"/>
      <c r="Q115" s="16">
        <f t="shared" ref="Q115" si="100">Q116+Q118</f>
        <v>14132.634259999999</v>
      </c>
      <c r="R115" s="16">
        <f t="shared" ref="R115" si="101">R116+R118</f>
        <v>21742.685670000003</v>
      </c>
      <c r="S115" s="16">
        <f t="shared" ref="S115" si="102">S116+S118</f>
        <v>18148.099999999999</v>
      </c>
      <c r="T115" s="16">
        <f t="shared" ref="T115:U115" si="103">T116+T118</f>
        <v>18148.099999999999</v>
      </c>
      <c r="U115" s="16">
        <f t="shared" si="103"/>
        <v>18148.099999999999</v>
      </c>
      <c r="V115" s="58">
        <f t="shared" si="87"/>
        <v>0</v>
      </c>
      <c r="W115" s="61">
        <f t="shared" si="88"/>
        <v>0</v>
      </c>
      <c r="Y115" s="39" t="e">
        <f>R115-#REF!</f>
        <v>#REF!</v>
      </c>
    </row>
    <row r="116" spans="1:25" ht="64" customHeight="1" x14ac:dyDescent="0.25">
      <c r="A116" s="1" t="s">
        <v>8</v>
      </c>
      <c r="B116" s="47" t="s">
        <v>105</v>
      </c>
      <c r="C116" s="6" t="s">
        <v>2</v>
      </c>
      <c r="D116" s="5" t="s">
        <v>1</v>
      </c>
      <c r="E116" s="5" t="s">
        <v>98</v>
      </c>
      <c r="F116" s="5" t="s">
        <v>35</v>
      </c>
      <c r="G116" s="5" t="s">
        <v>10</v>
      </c>
      <c r="H116" s="5" t="s">
        <v>3</v>
      </c>
      <c r="I116" s="5" t="s">
        <v>4</v>
      </c>
      <c r="J116" s="7" t="s">
        <v>104</v>
      </c>
      <c r="K116" s="1"/>
      <c r="L116" s="1"/>
      <c r="M116" s="1"/>
      <c r="N116" s="1"/>
      <c r="O116" s="1"/>
      <c r="P116" s="1"/>
      <c r="Q116" s="75">
        <f t="shared" ref="Q116" si="104">Q117</f>
        <v>10538.03278</v>
      </c>
      <c r="R116" s="75">
        <f t="shared" ref="R116:U116" si="105">R117</f>
        <v>18148.084190000001</v>
      </c>
      <c r="S116" s="75">
        <f t="shared" si="105"/>
        <v>18148.099999999999</v>
      </c>
      <c r="T116" s="75">
        <f t="shared" si="105"/>
        <v>18148.099999999999</v>
      </c>
      <c r="U116" s="75">
        <f t="shared" si="105"/>
        <v>18148.099999999999</v>
      </c>
      <c r="V116" s="58">
        <f t="shared" si="87"/>
        <v>0</v>
      </c>
      <c r="W116" s="61">
        <f t="shared" si="88"/>
        <v>0</v>
      </c>
      <c r="Y116" s="24" t="e">
        <f>R116-#REF!</f>
        <v>#REF!</v>
      </c>
    </row>
    <row r="117" spans="1:25" ht="62.9" customHeight="1" x14ac:dyDescent="0.25">
      <c r="A117" s="1" t="s">
        <v>47</v>
      </c>
      <c r="B117" s="46" t="s">
        <v>106</v>
      </c>
      <c r="C117" s="2" t="s">
        <v>47</v>
      </c>
      <c r="D117" s="3" t="s">
        <v>1</v>
      </c>
      <c r="E117" s="3" t="s">
        <v>98</v>
      </c>
      <c r="F117" s="3" t="s">
        <v>35</v>
      </c>
      <c r="G117" s="3" t="s">
        <v>39</v>
      </c>
      <c r="H117" s="3" t="s">
        <v>32</v>
      </c>
      <c r="I117" s="3" t="s">
        <v>4</v>
      </c>
      <c r="J117" s="4" t="s">
        <v>104</v>
      </c>
      <c r="K117" s="1" t="s">
        <v>154</v>
      </c>
      <c r="L117" s="1" t="s">
        <v>155</v>
      </c>
      <c r="M117" s="1" t="s">
        <v>18</v>
      </c>
      <c r="N117" s="1" t="s">
        <v>18</v>
      </c>
      <c r="O117" s="1" t="s">
        <v>18</v>
      </c>
      <c r="P117" s="1" t="s">
        <v>18</v>
      </c>
      <c r="Q117" s="74">
        <v>10538.03278</v>
      </c>
      <c r="R117" s="74">
        <v>18148.084190000001</v>
      </c>
      <c r="S117" s="74">
        <v>18148.099999999999</v>
      </c>
      <c r="T117" s="74">
        <v>18148.099999999999</v>
      </c>
      <c r="U117" s="74">
        <v>18148.099999999999</v>
      </c>
      <c r="V117" s="58">
        <f t="shared" si="87"/>
        <v>0</v>
      </c>
      <c r="W117" s="61">
        <f t="shared" si="88"/>
        <v>0</v>
      </c>
      <c r="Y117" s="24" t="e">
        <f>R117-#REF!</f>
        <v>#REF!</v>
      </c>
    </row>
    <row r="118" spans="1:25" ht="67.75" customHeight="1" x14ac:dyDescent="0.25">
      <c r="A118" s="1" t="s">
        <v>510</v>
      </c>
      <c r="B118" s="47" t="s">
        <v>107</v>
      </c>
      <c r="C118" s="6" t="s">
        <v>2</v>
      </c>
      <c r="D118" s="5" t="s">
        <v>1</v>
      </c>
      <c r="E118" s="5" t="s">
        <v>98</v>
      </c>
      <c r="F118" s="5" t="s">
        <v>35</v>
      </c>
      <c r="G118" s="5" t="s">
        <v>11</v>
      </c>
      <c r="H118" s="5" t="s">
        <v>3</v>
      </c>
      <c r="I118" s="5" t="s">
        <v>4</v>
      </c>
      <c r="J118" s="7" t="s">
        <v>104</v>
      </c>
      <c r="K118" s="1"/>
      <c r="L118" s="1"/>
      <c r="M118" s="1"/>
      <c r="N118" s="1"/>
      <c r="O118" s="1"/>
      <c r="P118" s="1"/>
      <c r="Q118" s="75">
        <f t="shared" ref="Q118:Q122" si="106">Q119</f>
        <v>3594.6014799999998</v>
      </c>
      <c r="R118" s="75">
        <f t="shared" ref="R118:U122" si="107">R119</f>
        <v>3594.6014799999998</v>
      </c>
      <c r="S118" s="75">
        <f t="shared" si="107"/>
        <v>0</v>
      </c>
      <c r="T118" s="75">
        <f t="shared" si="107"/>
        <v>0</v>
      </c>
      <c r="U118" s="75">
        <f t="shared" si="107"/>
        <v>0</v>
      </c>
      <c r="V118" s="58">
        <f t="shared" si="87"/>
        <v>0</v>
      </c>
      <c r="W118" s="61">
        <f t="shared" si="88"/>
        <v>0</v>
      </c>
      <c r="Y118" s="24" t="e">
        <f>R118-#REF!</f>
        <v>#REF!</v>
      </c>
    </row>
    <row r="119" spans="1:25" s="45" customFormat="1" ht="88.35" customHeight="1" x14ac:dyDescent="0.25">
      <c r="A119" s="1" t="s">
        <v>238</v>
      </c>
      <c r="B119" s="46" t="s">
        <v>108</v>
      </c>
      <c r="C119" s="2" t="s">
        <v>47</v>
      </c>
      <c r="D119" s="3" t="s">
        <v>1</v>
      </c>
      <c r="E119" s="3" t="s">
        <v>98</v>
      </c>
      <c r="F119" s="3" t="s">
        <v>35</v>
      </c>
      <c r="G119" s="3" t="s">
        <v>67</v>
      </c>
      <c r="H119" s="3" t="s">
        <v>32</v>
      </c>
      <c r="I119" s="3" t="s">
        <v>4</v>
      </c>
      <c r="J119" s="4" t="s">
        <v>104</v>
      </c>
      <c r="K119" s="1" t="s">
        <v>154</v>
      </c>
      <c r="L119" s="1" t="s">
        <v>155</v>
      </c>
      <c r="M119" s="1" t="s">
        <v>18</v>
      </c>
      <c r="N119" s="1" t="s">
        <v>18</v>
      </c>
      <c r="O119" s="1" t="s">
        <v>18</v>
      </c>
      <c r="P119" s="1" t="s">
        <v>18</v>
      </c>
      <c r="Q119" s="74">
        <v>3594.6014799999998</v>
      </c>
      <c r="R119" s="74">
        <v>3594.6014799999998</v>
      </c>
      <c r="S119" s="74">
        <v>0</v>
      </c>
      <c r="T119" s="74">
        <v>0</v>
      </c>
      <c r="U119" s="74">
        <v>0</v>
      </c>
      <c r="V119" s="58">
        <f t="shared" si="87"/>
        <v>0</v>
      </c>
      <c r="W119" s="61">
        <f t="shared" si="88"/>
        <v>0</v>
      </c>
      <c r="Y119" s="45" t="e">
        <f>R119-#REF!</f>
        <v>#REF!</v>
      </c>
    </row>
    <row r="120" spans="1:25" s="45" customFormat="1" ht="88.35" customHeight="1" x14ac:dyDescent="0.25">
      <c r="A120" s="1" t="s">
        <v>511</v>
      </c>
      <c r="B120" s="48" t="s">
        <v>469</v>
      </c>
      <c r="C120" s="55" t="s">
        <v>2</v>
      </c>
      <c r="D120" s="56" t="s">
        <v>1</v>
      </c>
      <c r="E120" s="56" t="s">
        <v>98</v>
      </c>
      <c r="F120" s="56" t="s">
        <v>35</v>
      </c>
      <c r="G120" s="56" t="s">
        <v>136</v>
      </c>
      <c r="H120" s="56" t="s">
        <v>3</v>
      </c>
      <c r="I120" s="56" t="s">
        <v>4</v>
      </c>
      <c r="J120" s="57" t="s">
        <v>104</v>
      </c>
      <c r="K120" s="1"/>
      <c r="L120" s="1"/>
      <c r="M120" s="1"/>
      <c r="N120" s="1"/>
      <c r="O120" s="1"/>
      <c r="P120" s="1"/>
      <c r="Q120" s="16">
        <f t="shared" ref="Q120:U120" si="108">Q121</f>
        <v>96.954700000000003</v>
      </c>
      <c r="R120" s="16">
        <f t="shared" si="108"/>
        <v>96.954700000000003</v>
      </c>
      <c r="S120" s="16">
        <f t="shared" si="108"/>
        <v>0</v>
      </c>
      <c r="T120" s="16">
        <f t="shared" si="108"/>
        <v>0</v>
      </c>
      <c r="U120" s="16">
        <f t="shared" si="108"/>
        <v>0</v>
      </c>
      <c r="V120" s="58"/>
      <c r="W120" s="61"/>
    </row>
    <row r="121" spans="1:25" s="45" customFormat="1" ht="88.35" customHeight="1" x14ac:dyDescent="0.25">
      <c r="A121" s="1" t="s">
        <v>512</v>
      </c>
      <c r="B121" s="46" t="s">
        <v>470</v>
      </c>
      <c r="C121" s="2" t="s">
        <v>47</v>
      </c>
      <c r="D121" s="3" t="s">
        <v>1</v>
      </c>
      <c r="E121" s="3" t="s">
        <v>98</v>
      </c>
      <c r="F121" s="3" t="s">
        <v>35</v>
      </c>
      <c r="G121" s="3" t="s">
        <v>140</v>
      </c>
      <c r="H121" s="3" t="s">
        <v>32</v>
      </c>
      <c r="I121" s="3" t="s">
        <v>4</v>
      </c>
      <c r="J121" s="4" t="s">
        <v>104</v>
      </c>
      <c r="K121" s="1" t="s">
        <v>154</v>
      </c>
      <c r="L121" s="1" t="s">
        <v>155</v>
      </c>
      <c r="M121" s="1" t="s">
        <v>18</v>
      </c>
      <c r="N121" s="1" t="s">
        <v>18</v>
      </c>
      <c r="O121" s="1" t="s">
        <v>18</v>
      </c>
      <c r="P121" s="1" t="s">
        <v>18</v>
      </c>
      <c r="Q121" s="74">
        <v>96.954700000000003</v>
      </c>
      <c r="R121" s="74">
        <v>96.954700000000003</v>
      </c>
      <c r="S121" s="74">
        <v>0</v>
      </c>
      <c r="T121" s="74">
        <v>0</v>
      </c>
      <c r="U121" s="74">
        <v>0</v>
      </c>
      <c r="V121" s="58"/>
      <c r="W121" s="61"/>
    </row>
    <row r="122" spans="1:25" s="45" customFormat="1" ht="67.05" customHeight="1" x14ac:dyDescent="0.25">
      <c r="A122" s="1" t="s">
        <v>513</v>
      </c>
      <c r="B122" s="48" t="s">
        <v>309</v>
      </c>
      <c r="C122" s="55" t="s">
        <v>2</v>
      </c>
      <c r="D122" s="56" t="s">
        <v>1</v>
      </c>
      <c r="E122" s="56" t="s">
        <v>98</v>
      </c>
      <c r="F122" s="56" t="s">
        <v>88</v>
      </c>
      <c r="G122" s="56" t="s">
        <v>2</v>
      </c>
      <c r="H122" s="56" t="s">
        <v>3</v>
      </c>
      <c r="I122" s="56" t="s">
        <v>4</v>
      </c>
      <c r="J122" s="57" t="s">
        <v>2</v>
      </c>
      <c r="K122" s="36"/>
      <c r="L122" s="36"/>
      <c r="M122" s="36"/>
      <c r="N122" s="36"/>
      <c r="O122" s="36"/>
      <c r="P122" s="36"/>
      <c r="Q122" s="16">
        <f t="shared" si="106"/>
        <v>8412.6639500000001</v>
      </c>
      <c r="R122" s="16">
        <f t="shared" si="107"/>
        <v>11804.91239</v>
      </c>
      <c r="S122" s="16">
        <f t="shared" si="107"/>
        <v>15849</v>
      </c>
      <c r="T122" s="16">
        <f t="shared" si="107"/>
        <v>3160.9</v>
      </c>
      <c r="U122" s="16">
        <f t="shared" si="107"/>
        <v>3589.8</v>
      </c>
      <c r="V122" s="58"/>
      <c r="W122" s="61"/>
    </row>
    <row r="123" spans="1:25" s="45" customFormat="1" ht="88.1" customHeight="1" x14ac:dyDescent="0.25">
      <c r="A123" s="1" t="s">
        <v>514</v>
      </c>
      <c r="B123" s="46" t="s">
        <v>310</v>
      </c>
      <c r="C123" s="2" t="s">
        <v>47</v>
      </c>
      <c r="D123" s="3" t="s">
        <v>1</v>
      </c>
      <c r="E123" s="3" t="s">
        <v>98</v>
      </c>
      <c r="F123" s="3" t="s">
        <v>88</v>
      </c>
      <c r="G123" s="3" t="s">
        <v>13</v>
      </c>
      <c r="H123" s="3" t="s">
        <v>32</v>
      </c>
      <c r="I123" s="3" t="s">
        <v>4</v>
      </c>
      <c r="J123" s="4" t="s">
        <v>100</v>
      </c>
      <c r="K123" s="1" t="s">
        <v>154</v>
      </c>
      <c r="L123" s="1" t="s">
        <v>155</v>
      </c>
      <c r="M123" s="1" t="s">
        <v>18</v>
      </c>
      <c r="N123" s="1" t="s">
        <v>18</v>
      </c>
      <c r="O123" s="1" t="s">
        <v>18</v>
      </c>
      <c r="P123" s="1" t="s">
        <v>18</v>
      </c>
      <c r="Q123" s="74">
        <v>8412.6639500000001</v>
      </c>
      <c r="R123" s="74">
        <v>11804.91239</v>
      </c>
      <c r="S123" s="74">
        <v>15849</v>
      </c>
      <c r="T123" s="74">
        <v>3160.9</v>
      </c>
      <c r="U123" s="74">
        <v>3589.8</v>
      </c>
      <c r="V123" s="58"/>
      <c r="W123" s="61"/>
    </row>
    <row r="124" spans="1:25" s="39" customFormat="1" ht="52.1" customHeight="1" x14ac:dyDescent="0.25">
      <c r="A124" s="1" t="s">
        <v>515</v>
      </c>
      <c r="B124" s="11" t="s">
        <v>228</v>
      </c>
      <c r="C124" s="17" t="s">
        <v>2</v>
      </c>
      <c r="D124" s="18" t="s">
        <v>1</v>
      </c>
      <c r="E124" s="18" t="s">
        <v>109</v>
      </c>
      <c r="F124" s="18" t="s">
        <v>3</v>
      </c>
      <c r="G124" s="18" t="s">
        <v>2</v>
      </c>
      <c r="H124" s="18" t="s">
        <v>3</v>
      </c>
      <c r="I124" s="18" t="s">
        <v>4</v>
      </c>
      <c r="J124" s="19" t="s">
        <v>2</v>
      </c>
      <c r="K124" s="36"/>
      <c r="L124" s="36"/>
      <c r="M124" s="36"/>
      <c r="N124" s="36"/>
      <c r="O124" s="36"/>
      <c r="P124" s="36"/>
      <c r="Q124" s="16">
        <f>SUM(Q125,Q165,Q169,Q174,Q189,Q194)</f>
        <v>23819.58094</v>
      </c>
      <c r="R124" s="16">
        <f t="shared" ref="R124:U124" si="109">SUM(R125,R165,R169,R174,R189,R194)</f>
        <v>30688.874300000003</v>
      </c>
      <c r="S124" s="16">
        <f t="shared" si="109"/>
        <v>32555.4</v>
      </c>
      <c r="T124" s="16">
        <f t="shared" si="109"/>
        <v>32550.400000000001</v>
      </c>
      <c r="U124" s="16">
        <f t="shared" si="109"/>
        <v>32550.400000000001</v>
      </c>
      <c r="V124" s="58">
        <f t="shared" si="87"/>
        <v>0</v>
      </c>
      <c r="W124" s="61">
        <f t="shared" si="88"/>
        <v>0</v>
      </c>
      <c r="Y124" s="39" t="e">
        <f>R124-#REF!</f>
        <v>#REF!</v>
      </c>
    </row>
    <row r="125" spans="1:25" s="39" customFormat="1" ht="52.1" customHeight="1" x14ac:dyDescent="0.25">
      <c r="A125" s="1" t="s">
        <v>516</v>
      </c>
      <c r="B125" s="11" t="s">
        <v>199</v>
      </c>
      <c r="C125" s="17" t="s">
        <v>2</v>
      </c>
      <c r="D125" s="18" t="s">
        <v>200</v>
      </c>
      <c r="E125" s="18" t="s">
        <v>201</v>
      </c>
      <c r="F125" s="18" t="s">
        <v>6</v>
      </c>
      <c r="G125" s="18" t="s">
        <v>202</v>
      </c>
      <c r="H125" s="18" t="s">
        <v>203</v>
      </c>
      <c r="I125" s="18" t="s">
        <v>204</v>
      </c>
      <c r="J125" s="19" t="s">
        <v>110</v>
      </c>
      <c r="K125" s="36"/>
      <c r="L125" s="36"/>
      <c r="M125" s="36"/>
      <c r="N125" s="36"/>
      <c r="O125" s="36"/>
      <c r="P125" s="36"/>
      <c r="Q125" s="16">
        <f t="shared" ref="Q125:U125" si="110">SUM(Q126,Q129,Q132,Q136,Q145,Q147,Q158,Q161,Q140,Q149,Q153,Q151,Q138,Q155,Q143)</f>
        <v>8981.314339999999</v>
      </c>
      <c r="R125" s="16">
        <f t="shared" si="110"/>
        <v>11933.546</v>
      </c>
      <c r="S125" s="16">
        <f t="shared" si="110"/>
        <v>13374.400000000001</v>
      </c>
      <c r="T125" s="16">
        <f t="shared" si="110"/>
        <v>13374.400000000001</v>
      </c>
      <c r="U125" s="16">
        <f t="shared" si="110"/>
        <v>13374.400000000001</v>
      </c>
      <c r="V125" s="58">
        <f t="shared" si="87"/>
        <v>0</v>
      </c>
      <c r="W125" s="61">
        <f t="shared" si="88"/>
        <v>0</v>
      </c>
      <c r="Y125" s="39" t="e">
        <f>R125-#REF!</f>
        <v>#REF!</v>
      </c>
    </row>
    <row r="126" spans="1:25" s="39" customFormat="1" ht="65.5" customHeight="1" x14ac:dyDescent="0.25">
      <c r="A126" s="1" t="s">
        <v>62</v>
      </c>
      <c r="B126" s="15" t="s">
        <v>273</v>
      </c>
      <c r="C126" s="6" t="s">
        <v>2</v>
      </c>
      <c r="D126" s="5" t="s">
        <v>1</v>
      </c>
      <c r="E126" s="5" t="s">
        <v>109</v>
      </c>
      <c r="F126" s="5" t="s">
        <v>6</v>
      </c>
      <c r="G126" s="5" t="s">
        <v>56</v>
      </c>
      <c r="H126" s="5" t="s">
        <v>6</v>
      </c>
      <c r="I126" s="5" t="s">
        <v>4</v>
      </c>
      <c r="J126" s="7" t="s">
        <v>110</v>
      </c>
      <c r="K126" s="36"/>
      <c r="L126" s="36"/>
      <c r="M126" s="36"/>
      <c r="N126" s="36"/>
      <c r="O126" s="36"/>
      <c r="P126" s="36"/>
      <c r="Q126" s="16">
        <f t="shared" ref="Q126" si="111">SUM(Q128,Q127)</f>
        <v>33.937179999999998</v>
      </c>
      <c r="R126" s="16">
        <f t="shared" ref="R126" si="112">SUM(R128,R127)</f>
        <v>72.2</v>
      </c>
      <c r="S126" s="16">
        <f t="shared" ref="S126" si="113">SUM(S128,S127)</f>
        <v>254.1</v>
      </c>
      <c r="T126" s="16">
        <f t="shared" ref="T126:U126" si="114">SUM(T128,T127)</f>
        <v>254.1</v>
      </c>
      <c r="U126" s="16">
        <f t="shared" si="114"/>
        <v>254.1</v>
      </c>
      <c r="V126" s="58">
        <f t="shared" si="87"/>
        <v>0</v>
      </c>
      <c r="W126" s="61">
        <f t="shared" si="88"/>
        <v>0</v>
      </c>
      <c r="Y126" s="39" t="e">
        <f>R126-#REF!</f>
        <v>#REF!</v>
      </c>
    </row>
    <row r="127" spans="1:25" s="39" customFormat="1" ht="94.6" customHeight="1" x14ac:dyDescent="0.25">
      <c r="A127" s="1" t="s">
        <v>517</v>
      </c>
      <c r="B127" s="14" t="s">
        <v>274</v>
      </c>
      <c r="C127" s="6" t="s">
        <v>47</v>
      </c>
      <c r="D127" s="3" t="s">
        <v>200</v>
      </c>
      <c r="E127" s="3" t="s">
        <v>109</v>
      </c>
      <c r="F127" s="3" t="s">
        <v>6</v>
      </c>
      <c r="G127" s="3" t="s">
        <v>206</v>
      </c>
      <c r="H127" s="3" t="s">
        <v>203</v>
      </c>
      <c r="I127" s="3" t="s">
        <v>204</v>
      </c>
      <c r="J127" s="4" t="s">
        <v>110</v>
      </c>
      <c r="K127" s="1" t="s">
        <v>154</v>
      </c>
      <c r="L127" s="1" t="s">
        <v>155</v>
      </c>
      <c r="M127" s="1" t="s">
        <v>18</v>
      </c>
      <c r="N127" s="1" t="s">
        <v>18</v>
      </c>
      <c r="O127" s="1" t="s">
        <v>18</v>
      </c>
      <c r="P127" s="1" t="s">
        <v>18</v>
      </c>
      <c r="Q127" s="74">
        <v>13.43718</v>
      </c>
      <c r="R127" s="74">
        <v>15.7</v>
      </c>
      <c r="S127" s="74">
        <v>19</v>
      </c>
      <c r="T127" s="74">
        <v>19</v>
      </c>
      <c r="U127" s="74">
        <v>19</v>
      </c>
      <c r="V127" s="58">
        <f t="shared" si="87"/>
        <v>0</v>
      </c>
      <c r="W127" s="61">
        <f t="shared" si="88"/>
        <v>0</v>
      </c>
      <c r="Y127" s="39" t="e">
        <f>R127-#REF!</f>
        <v>#REF!</v>
      </c>
    </row>
    <row r="128" spans="1:25" s="39" customFormat="1" ht="121.6" customHeight="1" x14ac:dyDescent="0.25">
      <c r="A128" s="1" t="s">
        <v>518</v>
      </c>
      <c r="B128" s="14" t="s">
        <v>274</v>
      </c>
      <c r="C128" s="2" t="s">
        <v>205</v>
      </c>
      <c r="D128" s="3" t="s">
        <v>200</v>
      </c>
      <c r="E128" s="3" t="s">
        <v>109</v>
      </c>
      <c r="F128" s="3" t="s">
        <v>6</v>
      </c>
      <c r="G128" s="3" t="s">
        <v>206</v>
      </c>
      <c r="H128" s="3" t="s">
        <v>203</v>
      </c>
      <c r="I128" s="3" t="s">
        <v>204</v>
      </c>
      <c r="J128" s="4" t="s">
        <v>110</v>
      </c>
      <c r="K128" s="1" t="s">
        <v>154</v>
      </c>
      <c r="L128" s="1" t="s">
        <v>224</v>
      </c>
      <c r="M128" s="1" t="s">
        <v>300</v>
      </c>
      <c r="N128" s="1" t="s">
        <v>300</v>
      </c>
      <c r="O128" s="1" t="s">
        <v>300</v>
      </c>
      <c r="P128" s="1" t="s">
        <v>300</v>
      </c>
      <c r="Q128" s="74">
        <v>20.5</v>
      </c>
      <c r="R128" s="74">
        <v>56.5</v>
      </c>
      <c r="S128" s="74">
        <v>235.1</v>
      </c>
      <c r="T128" s="74">
        <v>235.1</v>
      </c>
      <c r="U128" s="74">
        <v>235.1</v>
      </c>
      <c r="V128" s="58">
        <f t="shared" si="87"/>
        <v>0</v>
      </c>
      <c r="W128" s="61">
        <f t="shared" si="88"/>
        <v>0</v>
      </c>
      <c r="Y128" s="39" t="e">
        <f>R128-#REF!</f>
        <v>#REF!</v>
      </c>
    </row>
    <row r="129" spans="1:25" s="39" customFormat="1" ht="85.05" customHeight="1" x14ac:dyDescent="0.25">
      <c r="A129" s="1" t="s">
        <v>249</v>
      </c>
      <c r="B129" s="15" t="s">
        <v>275</v>
      </c>
      <c r="C129" s="6" t="s">
        <v>2</v>
      </c>
      <c r="D129" s="5" t="s">
        <v>1</v>
      </c>
      <c r="E129" s="5" t="s">
        <v>109</v>
      </c>
      <c r="F129" s="5" t="s">
        <v>6</v>
      </c>
      <c r="G129" s="5" t="s">
        <v>87</v>
      </c>
      <c r="H129" s="5" t="s">
        <v>6</v>
      </c>
      <c r="I129" s="5" t="s">
        <v>4</v>
      </c>
      <c r="J129" s="7" t="s">
        <v>110</v>
      </c>
      <c r="K129" s="36"/>
      <c r="L129" s="36"/>
      <c r="M129" s="36"/>
      <c r="N129" s="36"/>
      <c r="O129" s="36"/>
      <c r="P129" s="36"/>
      <c r="Q129" s="16">
        <f t="shared" ref="Q129" si="115">SUM(Q131,Q130)</f>
        <v>322.39181999999994</v>
      </c>
      <c r="R129" s="16">
        <f t="shared" ref="R129" si="116">SUM(R131,R130)</f>
        <v>518.29999999999995</v>
      </c>
      <c r="S129" s="16">
        <f t="shared" ref="S129" si="117">SUM(S131,S130)</f>
        <v>592.29999999999995</v>
      </c>
      <c r="T129" s="16">
        <f t="shared" ref="T129:U129" si="118">SUM(T131,T130)</f>
        <v>592.29999999999995</v>
      </c>
      <c r="U129" s="16">
        <f t="shared" si="118"/>
        <v>592.29999999999995</v>
      </c>
      <c r="V129" s="58">
        <f t="shared" si="87"/>
        <v>0</v>
      </c>
      <c r="W129" s="61">
        <f t="shared" si="88"/>
        <v>0</v>
      </c>
      <c r="Y129" s="39" t="e">
        <f>R129-#REF!</f>
        <v>#REF!</v>
      </c>
    </row>
    <row r="130" spans="1:25" s="39" customFormat="1" ht="115.5" customHeight="1" x14ac:dyDescent="0.25">
      <c r="A130" s="1" t="s">
        <v>519</v>
      </c>
      <c r="B130" s="14" t="s">
        <v>276</v>
      </c>
      <c r="C130" s="6" t="s">
        <v>47</v>
      </c>
      <c r="D130" s="3" t="s">
        <v>200</v>
      </c>
      <c r="E130" s="3" t="s">
        <v>109</v>
      </c>
      <c r="F130" s="3" t="s">
        <v>6</v>
      </c>
      <c r="G130" s="3" t="s">
        <v>207</v>
      </c>
      <c r="H130" s="3" t="s">
        <v>203</v>
      </c>
      <c r="I130" s="3" t="s">
        <v>204</v>
      </c>
      <c r="J130" s="4" t="s">
        <v>110</v>
      </c>
      <c r="K130" s="1" t="s">
        <v>154</v>
      </c>
      <c r="L130" s="1" t="s">
        <v>155</v>
      </c>
      <c r="M130" s="1" t="s">
        <v>18</v>
      </c>
      <c r="N130" s="1" t="s">
        <v>18</v>
      </c>
      <c r="O130" s="1" t="s">
        <v>18</v>
      </c>
      <c r="P130" s="1" t="s">
        <v>18</v>
      </c>
      <c r="Q130" s="74">
        <v>58.63935</v>
      </c>
      <c r="R130" s="74">
        <v>89.6</v>
      </c>
      <c r="S130" s="74">
        <v>93.1</v>
      </c>
      <c r="T130" s="74">
        <v>93.1</v>
      </c>
      <c r="U130" s="74">
        <v>93.1</v>
      </c>
      <c r="V130" s="58">
        <f t="shared" si="87"/>
        <v>0</v>
      </c>
      <c r="W130" s="61">
        <f t="shared" si="88"/>
        <v>0</v>
      </c>
      <c r="Y130" s="39" t="e">
        <f>R130-#REF!</f>
        <v>#REF!</v>
      </c>
    </row>
    <row r="131" spans="1:25" s="39" customFormat="1" ht="124.5" customHeight="1" x14ac:dyDescent="0.25">
      <c r="A131" s="1" t="s">
        <v>520</v>
      </c>
      <c r="B131" s="14" t="s">
        <v>276</v>
      </c>
      <c r="C131" s="2" t="s">
        <v>205</v>
      </c>
      <c r="D131" s="3" t="s">
        <v>200</v>
      </c>
      <c r="E131" s="3" t="s">
        <v>109</v>
      </c>
      <c r="F131" s="3" t="s">
        <v>6</v>
      </c>
      <c r="G131" s="3" t="s">
        <v>207</v>
      </c>
      <c r="H131" s="3" t="s">
        <v>203</v>
      </c>
      <c r="I131" s="3" t="s">
        <v>204</v>
      </c>
      <c r="J131" s="4" t="s">
        <v>110</v>
      </c>
      <c r="K131" s="1" t="s">
        <v>154</v>
      </c>
      <c r="L131" s="1" t="s">
        <v>224</v>
      </c>
      <c r="M131" s="1" t="s">
        <v>300</v>
      </c>
      <c r="N131" s="1" t="s">
        <v>300</v>
      </c>
      <c r="O131" s="1" t="s">
        <v>300</v>
      </c>
      <c r="P131" s="1" t="s">
        <v>300</v>
      </c>
      <c r="Q131" s="74">
        <v>263.75246999999996</v>
      </c>
      <c r="R131" s="74">
        <v>428.7</v>
      </c>
      <c r="S131" s="74">
        <v>499.2</v>
      </c>
      <c r="T131" s="74">
        <v>499.2</v>
      </c>
      <c r="U131" s="74">
        <v>499.2</v>
      </c>
      <c r="V131" s="58">
        <f t="shared" si="87"/>
        <v>0</v>
      </c>
      <c r="W131" s="61">
        <f t="shared" si="88"/>
        <v>0</v>
      </c>
      <c r="Y131" s="39" t="e">
        <f>R131-#REF!</f>
        <v>#REF!</v>
      </c>
    </row>
    <row r="132" spans="1:25" s="39" customFormat="1" ht="65.5" customHeight="1" x14ac:dyDescent="0.25">
      <c r="A132" s="1" t="s">
        <v>521</v>
      </c>
      <c r="B132" s="15" t="s">
        <v>277</v>
      </c>
      <c r="C132" s="6" t="s">
        <v>2</v>
      </c>
      <c r="D132" s="5" t="s">
        <v>1</v>
      </c>
      <c r="E132" s="5" t="s">
        <v>109</v>
      </c>
      <c r="F132" s="5" t="s">
        <v>6</v>
      </c>
      <c r="G132" s="5" t="s">
        <v>69</v>
      </c>
      <c r="H132" s="5" t="s">
        <v>6</v>
      </c>
      <c r="I132" s="5" t="s">
        <v>4</v>
      </c>
      <c r="J132" s="7" t="s">
        <v>110</v>
      </c>
      <c r="K132" s="36"/>
      <c r="L132" s="36"/>
      <c r="M132" s="36"/>
      <c r="N132" s="36"/>
      <c r="O132" s="36"/>
      <c r="P132" s="36"/>
      <c r="Q132" s="16">
        <f t="shared" ref="Q132:U132" si="119">SUM(Q133:Q135)</f>
        <v>123.10548</v>
      </c>
      <c r="R132" s="16">
        <f t="shared" si="119"/>
        <v>160.39994999999999</v>
      </c>
      <c r="S132" s="16">
        <f t="shared" si="119"/>
        <v>142.30000000000001</v>
      </c>
      <c r="T132" s="16">
        <f t="shared" si="119"/>
        <v>142.30000000000001</v>
      </c>
      <c r="U132" s="16">
        <f t="shared" si="119"/>
        <v>142.30000000000001</v>
      </c>
      <c r="V132" s="58">
        <f t="shared" si="87"/>
        <v>0</v>
      </c>
      <c r="W132" s="61">
        <f t="shared" si="88"/>
        <v>0</v>
      </c>
      <c r="Y132" s="39" t="e">
        <f>R132-#REF!</f>
        <v>#REF!</v>
      </c>
    </row>
    <row r="133" spans="1:25" s="39" customFormat="1" ht="104.95" customHeight="1" x14ac:dyDescent="0.25">
      <c r="A133" s="1" t="s">
        <v>522</v>
      </c>
      <c r="B133" s="14" t="s">
        <v>278</v>
      </c>
      <c r="C133" s="6" t="s">
        <v>47</v>
      </c>
      <c r="D133" s="3" t="s">
        <v>200</v>
      </c>
      <c r="E133" s="3" t="s">
        <v>109</v>
      </c>
      <c r="F133" s="3" t="s">
        <v>6</v>
      </c>
      <c r="G133" s="3" t="s">
        <v>208</v>
      </c>
      <c r="H133" s="3" t="s">
        <v>203</v>
      </c>
      <c r="I133" s="3" t="s">
        <v>204</v>
      </c>
      <c r="J133" s="4" t="s">
        <v>110</v>
      </c>
      <c r="K133" s="1" t="s">
        <v>154</v>
      </c>
      <c r="L133" s="1" t="s">
        <v>155</v>
      </c>
      <c r="M133" s="1" t="s">
        <v>18</v>
      </c>
      <c r="N133" s="1" t="s">
        <v>18</v>
      </c>
      <c r="O133" s="1" t="s">
        <v>18</v>
      </c>
      <c r="P133" s="1" t="s">
        <v>18</v>
      </c>
      <c r="Q133" s="74">
        <v>37.668959999999998</v>
      </c>
      <c r="R133" s="74">
        <v>66.3</v>
      </c>
      <c r="S133" s="74">
        <v>58.7</v>
      </c>
      <c r="T133" s="74">
        <v>58.7</v>
      </c>
      <c r="U133" s="74">
        <v>58.7</v>
      </c>
      <c r="V133" s="58">
        <f t="shared" si="87"/>
        <v>0</v>
      </c>
      <c r="W133" s="61">
        <f t="shared" si="88"/>
        <v>0</v>
      </c>
      <c r="Y133" s="39" t="e">
        <f>R133-#REF!</f>
        <v>#REF!</v>
      </c>
    </row>
    <row r="134" spans="1:25" s="39" customFormat="1" ht="104.55" customHeight="1" x14ac:dyDescent="0.25">
      <c r="A134" s="1" t="s">
        <v>523</v>
      </c>
      <c r="B134" s="14" t="s">
        <v>278</v>
      </c>
      <c r="C134" s="2" t="s">
        <v>205</v>
      </c>
      <c r="D134" s="3" t="s">
        <v>200</v>
      </c>
      <c r="E134" s="3" t="s">
        <v>109</v>
      </c>
      <c r="F134" s="3" t="s">
        <v>6</v>
      </c>
      <c r="G134" s="3" t="s">
        <v>208</v>
      </c>
      <c r="H134" s="3" t="s">
        <v>203</v>
      </c>
      <c r="I134" s="3" t="s">
        <v>204</v>
      </c>
      <c r="J134" s="4" t="s">
        <v>110</v>
      </c>
      <c r="K134" s="1" t="s">
        <v>154</v>
      </c>
      <c r="L134" s="1" t="s">
        <v>224</v>
      </c>
      <c r="M134" s="1" t="s">
        <v>300</v>
      </c>
      <c r="N134" s="1" t="s">
        <v>300</v>
      </c>
      <c r="O134" s="1" t="s">
        <v>300</v>
      </c>
      <c r="P134" s="1" t="s">
        <v>300</v>
      </c>
      <c r="Q134" s="74">
        <v>35.336570000000002</v>
      </c>
      <c r="R134" s="74">
        <v>44</v>
      </c>
      <c r="S134" s="74">
        <v>83.6</v>
      </c>
      <c r="T134" s="74">
        <v>83.6</v>
      </c>
      <c r="U134" s="74">
        <v>83.6</v>
      </c>
      <c r="V134" s="58">
        <f t="shared" si="87"/>
        <v>0</v>
      </c>
      <c r="W134" s="61">
        <f t="shared" si="88"/>
        <v>0</v>
      </c>
      <c r="Y134" s="39" t="e">
        <f>R134-#REF!</f>
        <v>#REF!</v>
      </c>
    </row>
    <row r="135" spans="1:25" s="39" customFormat="1" ht="82.55" customHeight="1" x14ac:dyDescent="0.25">
      <c r="A135" s="1" t="s">
        <v>252</v>
      </c>
      <c r="B135" s="14" t="s">
        <v>497</v>
      </c>
      <c r="C135" s="6" t="s">
        <v>47</v>
      </c>
      <c r="D135" s="3" t="s">
        <v>200</v>
      </c>
      <c r="E135" s="3" t="s">
        <v>109</v>
      </c>
      <c r="F135" s="3" t="s">
        <v>6</v>
      </c>
      <c r="G135" s="3" t="s">
        <v>71</v>
      </c>
      <c r="H135" s="3" t="s">
        <v>203</v>
      </c>
      <c r="I135" s="3" t="s">
        <v>204</v>
      </c>
      <c r="J135" s="4" t="s">
        <v>110</v>
      </c>
      <c r="K135" s="1" t="s">
        <v>154</v>
      </c>
      <c r="L135" s="1" t="s">
        <v>155</v>
      </c>
      <c r="M135" s="1" t="s">
        <v>18</v>
      </c>
      <c r="N135" s="1" t="s">
        <v>18</v>
      </c>
      <c r="O135" s="1" t="s">
        <v>18</v>
      </c>
      <c r="P135" s="1" t="s">
        <v>18</v>
      </c>
      <c r="Q135" s="74">
        <v>50.09995</v>
      </c>
      <c r="R135" s="74">
        <v>50.09995</v>
      </c>
      <c r="S135" s="74">
        <v>0</v>
      </c>
      <c r="T135" s="74">
        <v>0</v>
      </c>
      <c r="U135" s="74">
        <v>0</v>
      </c>
      <c r="V135" s="58"/>
      <c r="W135" s="61"/>
    </row>
    <row r="136" spans="1:25" s="39" customFormat="1" ht="65.5" customHeight="1" x14ac:dyDescent="0.25">
      <c r="A136" s="1" t="s">
        <v>91</v>
      </c>
      <c r="B136" s="15" t="s">
        <v>352</v>
      </c>
      <c r="C136" s="6" t="s">
        <v>2</v>
      </c>
      <c r="D136" s="5" t="s">
        <v>1</v>
      </c>
      <c r="E136" s="5" t="s">
        <v>109</v>
      </c>
      <c r="F136" s="5" t="s">
        <v>6</v>
      </c>
      <c r="G136" s="5" t="s">
        <v>46</v>
      </c>
      <c r="H136" s="5" t="s">
        <v>6</v>
      </c>
      <c r="I136" s="5" t="s">
        <v>4</v>
      </c>
      <c r="J136" s="7" t="s">
        <v>110</v>
      </c>
      <c r="K136" s="36"/>
      <c r="L136" s="36"/>
      <c r="M136" s="36"/>
      <c r="N136" s="36"/>
      <c r="O136" s="36"/>
      <c r="P136" s="36"/>
      <c r="Q136" s="16">
        <f t="shared" ref="Q136" si="120">SUM(Q137)</f>
        <v>6</v>
      </c>
      <c r="R136" s="16">
        <f t="shared" ref="R136:U136" si="121">SUM(R137)</f>
        <v>8.8886099999999999</v>
      </c>
      <c r="S136" s="16">
        <f t="shared" si="121"/>
        <v>48.2</v>
      </c>
      <c r="T136" s="16">
        <f t="shared" si="121"/>
        <v>48.2</v>
      </c>
      <c r="U136" s="16">
        <f t="shared" si="121"/>
        <v>48.2</v>
      </c>
      <c r="V136" s="58">
        <f t="shared" si="87"/>
        <v>0</v>
      </c>
      <c r="W136" s="61">
        <f t="shared" si="88"/>
        <v>0</v>
      </c>
      <c r="Y136" s="39" t="e">
        <f>R136-#REF!</f>
        <v>#REF!</v>
      </c>
    </row>
    <row r="137" spans="1:25" s="39" customFormat="1" ht="118.55" customHeight="1" x14ac:dyDescent="0.25">
      <c r="A137" s="1" t="s">
        <v>524</v>
      </c>
      <c r="B137" s="14" t="s">
        <v>353</v>
      </c>
      <c r="C137" s="2" t="s">
        <v>205</v>
      </c>
      <c r="D137" s="3" t="s">
        <v>200</v>
      </c>
      <c r="E137" s="3" t="s">
        <v>109</v>
      </c>
      <c r="F137" s="3" t="s">
        <v>6</v>
      </c>
      <c r="G137" s="3" t="s">
        <v>209</v>
      </c>
      <c r="H137" s="3" t="s">
        <v>203</v>
      </c>
      <c r="I137" s="3" t="s">
        <v>204</v>
      </c>
      <c r="J137" s="4" t="s">
        <v>110</v>
      </c>
      <c r="K137" s="1" t="s">
        <v>154</v>
      </c>
      <c r="L137" s="1" t="s">
        <v>224</v>
      </c>
      <c r="M137" s="1" t="s">
        <v>300</v>
      </c>
      <c r="N137" s="1" t="s">
        <v>300</v>
      </c>
      <c r="O137" s="1" t="s">
        <v>300</v>
      </c>
      <c r="P137" s="1" t="s">
        <v>300</v>
      </c>
      <c r="Q137" s="74">
        <v>6</v>
      </c>
      <c r="R137" s="74">
        <v>8.8886099999999999</v>
      </c>
      <c r="S137" s="74">
        <v>48.2</v>
      </c>
      <c r="T137" s="74">
        <v>48.2</v>
      </c>
      <c r="U137" s="74">
        <v>48.2</v>
      </c>
      <c r="V137" s="58">
        <f t="shared" si="87"/>
        <v>0</v>
      </c>
      <c r="W137" s="61">
        <f t="shared" si="88"/>
        <v>0</v>
      </c>
      <c r="Y137" s="39" t="e">
        <f>R137-#REF!</f>
        <v>#REF!</v>
      </c>
    </row>
    <row r="138" spans="1:25" s="39" customFormat="1" ht="87.55" customHeight="1" x14ac:dyDescent="0.25">
      <c r="A138" s="1" t="s">
        <v>525</v>
      </c>
      <c r="B138" s="15" t="s">
        <v>266</v>
      </c>
      <c r="C138" s="6" t="s">
        <v>2</v>
      </c>
      <c r="D138" s="5" t="s">
        <v>1</v>
      </c>
      <c r="E138" s="5" t="s">
        <v>109</v>
      </c>
      <c r="F138" s="5" t="s">
        <v>6</v>
      </c>
      <c r="G138" s="5" t="s">
        <v>18</v>
      </c>
      <c r="H138" s="5" t="s">
        <v>6</v>
      </c>
      <c r="I138" s="5" t="s">
        <v>4</v>
      </c>
      <c r="J138" s="7" t="s">
        <v>110</v>
      </c>
      <c r="K138" s="1"/>
      <c r="L138" s="1"/>
      <c r="M138" s="1"/>
      <c r="N138" s="1"/>
      <c r="O138" s="1"/>
      <c r="P138" s="1"/>
      <c r="Q138" s="16">
        <f t="shared" ref="Q138" si="122">SUM(Q139)</f>
        <v>1.5</v>
      </c>
      <c r="R138" s="16">
        <f t="shared" ref="R138:U138" si="123">SUM(R139)</f>
        <v>1.5</v>
      </c>
      <c r="S138" s="16">
        <f t="shared" si="123"/>
        <v>1.5</v>
      </c>
      <c r="T138" s="16">
        <f t="shared" si="123"/>
        <v>1.5</v>
      </c>
      <c r="U138" s="16">
        <f t="shared" si="123"/>
        <v>1.5</v>
      </c>
      <c r="V138" s="58">
        <f t="shared" ref="V138:V150" si="124">IF(R138=0,Q138,0)</f>
        <v>0</v>
      </c>
      <c r="W138" s="61">
        <f t="shared" ref="W138:W150" si="125">IF(R138&lt;Q138,Q138,0)</f>
        <v>0</v>
      </c>
      <c r="Y138" s="39" t="e">
        <f>R138-#REF!</f>
        <v>#REF!</v>
      </c>
    </row>
    <row r="139" spans="1:25" s="39" customFormat="1" ht="120.05" customHeight="1" x14ac:dyDescent="0.25">
      <c r="A139" s="1" t="s">
        <v>526</v>
      </c>
      <c r="B139" s="14" t="s">
        <v>267</v>
      </c>
      <c r="C139" s="2" t="s">
        <v>205</v>
      </c>
      <c r="D139" s="3" t="s">
        <v>200</v>
      </c>
      <c r="E139" s="3" t="s">
        <v>109</v>
      </c>
      <c r="F139" s="3" t="s">
        <v>6</v>
      </c>
      <c r="G139" s="3" t="s">
        <v>265</v>
      </c>
      <c r="H139" s="3" t="s">
        <v>203</v>
      </c>
      <c r="I139" s="3" t="s">
        <v>204</v>
      </c>
      <c r="J139" s="4" t="s">
        <v>110</v>
      </c>
      <c r="K139" s="1" t="s">
        <v>154</v>
      </c>
      <c r="L139" s="1" t="s">
        <v>224</v>
      </c>
      <c r="M139" s="1" t="s">
        <v>300</v>
      </c>
      <c r="N139" s="1" t="s">
        <v>300</v>
      </c>
      <c r="O139" s="1" t="s">
        <v>300</v>
      </c>
      <c r="P139" s="1" t="s">
        <v>300</v>
      </c>
      <c r="Q139" s="74">
        <v>1.5</v>
      </c>
      <c r="R139" s="74">
        <v>1.5</v>
      </c>
      <c r="S139" s="74">
        <v>1.5</v>
      </c>
      <c r="T139" s="74">
        <v>1.5</v>
      </c>
      <c r="U139" s="74">
        <v>1.5</v>
      </c>
      <c r="V139" s="58">
        <f t="shared" si="124"/>
        <v>0</v>
      </c>
      <c r="W139" s="61">
        <f t="shared" si="125"/>
        <v>0</v>
      </c>
      <c r="Y139" s="39" t="e">
        <f>R139-#REF!</f>
        <v>#REF!</v>
      </c>
    </row>
    <row r="140" spans="1:25" s="39" customFormat="1" ht="75.05" customHeight="1" x14ac:dyDescent="0.25">
      <c r="A140" s="1" t="s">
        <v>527</v>
      </c>
      <c r="B140" s="15" t="s">
        <v>240</v>
      </c>
      <c r="C140" s="6" t="s">
        <v>2</v>
      </c>
      <c r="D140" s="5" t="s">
        <v>1</v>
      </c>
      <c r="E140" s="5" t="s">
        <v>109</v>
      </c>
      <c r="F140" s="5" t="s">
        <v>6</v>
      </c>
      <c r="G140" s="5" t="s">
        <v>8</v>
      </c>
      <c r="H140" s="5" t="s">
        <v>6</v>
      </c>
      <c r="I140" s="5" t="s">
        <v>4</v>
      </c>
      <c r="J140" s="7" t="s">
        <v>110</v>
      </c>
      <c r="K140" s="1"/>
      <c r="L140" s="1"/>
      <c r="M140" s="1"/>
      <c r="N140" s="1"/>
      <c r="O140" s="1"/>
      <c r="P140" s="1"/>
      <c r="Q140" s="16">
        <f t="shared" ref="Q140:U140" si="126">SUM(Q141:Q142)</f>
        <v>6</v>
      </c>
      <c r="R140" s="16">
        <f t="shared" si="126"/>
        <v>6</v>
      </c>
      <c r="S140" s="16">
        <f t="shared" si="126"/>
        <v>1.2</v>
      </c>
      <c r="T140" s="16">
        <f t="shared" si="126"/>
        <v>1.2</v>
      </c>
      <c r="U140" s="16">
        <f t="shared" si="126"/>
        <v>1.2</v>
      </c>
      <c r="V140" s="58">
        <f t="shared" si="124"/>
        <v>0</v>
      </c>
      <c r="W140" s="61">
        <f t="shared" si="125"/>
        <v>0</v>
      </c>
      <c r="Y140" s="39" t="e">
        <f>R140-#REF!</f>
        <v>#REF!</v>
      </c>
    </row>
    <row r="141" spans="1:25" s="39" customFormat="1" ht="102.05" customHeight="1" x14ac:dyDescent="0.25">
      <c r="A141" s="1" t="s">
        <v>528</v>
      </c>
      <c r="B141" s="14" t="s">
        <v>239</v>
      </c>
      <c r="C141" s="2" t="s">
        <v>47</v>
      </c>
      <c r="D141" s="3" t="s">
        <v>200</v>
      </c>
      <c r="E141" s="3" t="s">
        <v>109</v>
      </c>
      <c r="F141" s="3" t="s">
        <v>6</v>
      </c>
      <c r="G141" s="3" t="s">
        <v>238</v>
      </c>
      <c r="H141" s="3" t="s">
        <v>203</v>
      </c>
      <c r="I141" s="3" t="s">
        <v>204</v>
      </c>
      <c r="J141" s="4" t="s">
        <v>110</v>
      </c>
      <c r="K141" s="1" t="s">
        <v>154</v>
      </c>
      <c r="L141" s="1" t="s">
        <v>155</v>
      </c>
      <c r="M141" s="1" t="s">
        <v>18</v>
      </c>
      <c r="N141" s="1" t="s">
        <v>18</v>
      </c>
      <c r="O141" s="1" t="s">
        <v>18</v>
      </c>
      <c r="P141" s="1" t="s">
        <v>18</v>
      </c>
      <c r="Q141" s="74">
        <v>6</v>
      </c>
      <c r="R141" s="74">
        <v>6</v>
      </c>
      <c r="S141" s="74">
        <v>1</v>
      </c>
      <c r="T141" s="74">
        <v>1</v>
      </c>
      <c r="U141" s="74">
        <v>1</v>
      </c>
      <c r="V141" s="58">
        <f t="shared" si="124"/>
        <v>0</v>
      </c>
      <c r="W141" s="61">
        <f t="shared" si="125"/>
        <v>0</v>
      </c>
      <c r="Y141" s="39" t="e">
        <f>R141-#REF!</f>
        <v>#REF!</v>
      </c>
    </row>
    <row r="142" spans="1:25" s="39" customFormat="1" ht="102.05" customHeight="1" x14ac:dyDescent="0.25">
      <c r="A142" s="1" t="s">
        <v>529</v>
      </c>
      <c r="B142" s="14" t="s">
        <v>239</v>
      </c>
      <c r="C142" s="2" t="s">
        <v>205</v>
      </c>
      <c r="D142" s="3" t="s">
        <v>200</v>
      </c>
      <c r="E142" s="3" t="s">
        <v>109</v>
      </c>
      <c r="F142" s="3" t="s">
        <v>6</v>
      </c>
      <c r="G142" s="3" t="s">
        <v>238</v>
      </c>
      <c r="H142" s="3" t="s">
        <v>203</v>
      </c>
      <c r="I142" s="3" t="s">
        <v>204</v>
      </c>
      <c r="J142" s="4" t="s">
        <v>110</v>
      </c>
      <c r="K142" s="1" t="s">
        <v>154</v>
      </c>
      <c r="L142" s="1" t="s">
        <v>224</v>
      </c>
      <c r="M142" s="1" t="s">
        <v>300</v>
      </c>
      <c r="N142" s="1" t="s">
        <v>300</v>
      </c>
      <c r="O142" s="1" t="s">
        <v>300</v>
      </c>
      <c r="P142" s="1" t="s">
        <v>300</v>
      </c>
      <c r="Q142" s="74">
        <v>0</v>
      </c>
      <c r="R142" s="74">
        <v>0</v>
      </c>
      <c r="S142" s="74">
        <v>0.2</v>
      </c>
      <c r="T142" s="74">
        <v>0.2</v>
      </c>
      <c r="U142" s="74">
        <v>0.2</v>
      </c>
      <c r="V142" s="58">
        <f t="shared" si="124"/>
        <v>0</v>
      </c>
      <c r="W142" s="61">
        <f t="shared" si="125"/>
        <v>0</v>
      </c>
    </row>
    <row r="143" spans="1:25" s="39" customFormat="1" ht="74.8" customHeight="1" x14ac:dyDescent="0.25">
      <c r="A143" s="1" t="s">
        <v>530</v>
      </c>
      <c r="B143" s="15" t="s">
        <v>467</v>
      </c>
      <c r="C143" s="6" t="s">
        <v>2</v>
      </c>
      <c r="D143" s="5" t="s">
        <v>1</v>
      </c>
      <c r="E143" s="5" t="s">
        <v>109</v>
      </c>
      <c r="F143" s="5" t="s">
        <v>6</v>
      </c>
      <c r="G143" s="5" t="s">
        <v>62</v>
      </c>
      <c r="H143" s="5" t="s">
        <v>6</v>
      </c>
      <c r="I143" s="5" t="s">
        <v>4</v>
      </c>
      <c r="J143" s="7" t="s">
        <v>110</v>
      </c>
      <c r="K143" s="1"/>
      <c r="L143" s="1"/>
      <c r="M143" s="1"/>
      <c r="N143" s="1"/>
      <c r="O143" s="1"/>
      <c r="P143" s="1"/>
      <c r="Q143" s="16">
        <f t="shared" ref="Q143:U143" si="127">SUM(Q144)</f>
        <v>40.547499999999999</v>
      </c>
      <c r="R143" s="16">
        <f t="shared" si="127"/>
        <v>40.547499999999999</v>
      </c>
      <c r="S143" s="16">
        <f t="shared" si="127"/>
        <v>0</v>
      </c>
      <c r="T143" s="16">
        <f t="shared" si="127"/>
        <v>0</v>
      </c>
      <c r="U143" s="16">
        <f t="shared" si="127"/>
        <v>0</v>
      </c>
      <c r="V143" s="58"/>
      <c r="W143" s="61"/>
    </row>
    <row r="144" spans="1:25" s="39" customFormat="1" ht="90.85" customHeight="1" x14ac:dyDescent="0.25">
      <c r="A144" s="1" t="s">
        <v>531</v>
      </c>
      <c r="B144" s="14" t="s">
        <v>468</v>
      </c>
      <c r="C144" s="2" t="s">
        <v>47</v>
      </c>
      <c r="D144" s="3" t="s">
        <v>200</v>
      </c>
      <c r="E144" s="3" t="s">
        <v>109</v>
      </c>
      <c r="F144" s="3" t="s">
        <v>6</v>
      </c>
      <c r="G144" s="3" t="s">
        <v>249</v>
      </c>
      <c r="H144" s="3" t="s">
        <v>203</v>
      </c>
      <c r="I144" s="3" t="s">
        <v>204</v>
      </c>
      <c r="J144" s="4" t="s">
        <v>110</v>
      </c>
      <c r="K144" s="1" t="s">
        <v>154</v>
      </c>
      <c r="L144" s="1" t="s">
        <v>155</v>
      </c>
      <c r="M144" s="1" t="s">
        <v>18</v>
      </c>
      <c r="N144" s="1" t="s">
        <v>18</v>
      </c>
      <c r="O144" s="1" t="s">
        <v>18</v>
      </c>
      <c r="P144" s="1" t="s">
        <v>18</v>
      </c>
      <c r="Q144" s="74">
        <v>40.547499999999999</v>
      </c>
      <c r="R144" s="74">
        <v>40.547499999999999</v>
      </c>
      <c r="S144" s="74">
        <v>0</v>
      </c>
      <c r="T144" s="74">
        <v>0</v>
      </c>
      <c r="U144" s="74">
        <v>0</v>
      </c>
      <c r="V144" s="58"/>
      <c r="W144" s="61"/>
    </row>
    <row r="145" spans="1:25" s="39" customFormat="1" ht="68.95" customHeight="1" x14ac:dyDescent="0.25">
      <c r="A145" s="1" t="s">
        <v>325</v>
      </c>
      <c r="B145" s="15" t="s">
        <v>279</v>
      </c>
      <c r="C145" s="6" t="s">
        <v>2</v>
      </c>
      <c r="D145" s="5" t="s">
        <v>1</v>
      </c>
      <c r="E145" s="5" t="s">
        <v>109</v>
      </c>
      <c r="F145" s="5" t="s">
        <v>6</v>
      </c>
      <c r="G145" s="5" t="s">
        <v>91</v>
      </c>
      <c r="H145" s="5" t="s">
        <v>6</v>
      </c>
      <c r="I145" s="5" t="s">
        <v>4</v>
      </c>
      <c r="J145" s="7" t="s">
        <v>110</v>
      </c>
      <c r="K145" s="36"/>
      <c r="L145" s="36"/>
      <c r="M145" s="36"/>
      <c r="N145" s="36"/>
      <c r="O145" s="36"/>
      <c r="P145" s="36"/>
      <c r="Q145" s="16">
        <f t="shared" ref="Q145" si="128">SUM(Q146)</f>
        <v>0</v>
      </c>
      <c r="R145" s="16">
        <f t="shared" ref="R145:U145" si="129">SUM(R146)</f>
        <v>0</v>
      </c>
      <c r="S145" s="16">
        <f t="shared" si="129"/>
        <v>23.8</v>
      </c>
      <c r="T145" s="16">
        <f t="shared" si="129"/>
        <v>23.8</v>
      </c>
      <c r="U145" s="16">
        <f t="shared" si="129"/>
        <v>23.8</v>
      </c>
      <c r="V145" s="58">
        <f t="shared" si="124"/>
        <v>0</v>
      </c>
      <c r="W145" s="61">
        <f t="shared" si="125"/>
        <v>0</v>
      </c>
      <c r="Y145" s="39" t="e">
        <f>R145-#REF!</f>
        <v>#REF!</v>
      </c>
    </row>
    <row r="146" spans="1:25" s="39" customFormat="1" ht="126" customHeight="1" x14ac:dyDescent="0.25">
      <c r="A146" s="1" t="s">
        <v>110</v>
      </c>
      <c r="B146" s="14" t="s">
        <v>280</v>
      </c>
      <c r="C146" s="2" t="s">
        <v>205</v>
      </c>
      <c r="D146" s="3" t="s">
        <v>200</v>
      </c>
      <c r="E146" s="3" t="s">
        <v>109</v>
      </c>
      <c r="F146" s="3" t="s">
        <v>6</v>
      </c>
      <c r="G146" s="3" t="s">
        <v>210</v>
      </c>
      <c r="H146" s="3" t="s">
        <v>203</v>
      </c>
      <c r="I146" s="3" t="s">
        <v>204</v>
      </c>
      <c r="J146" s="4" t="s">
        <v>110</v>
      </c>
      <c r="K146" s="1" t="s">
        <v>154</v>
      </c>
      <c r="L146" s="1" t="s">
        <v>224</v>
      </c>
      <c r="M146" s="1" t="s">
        <v>300</v>
      </c>
      <c r="N146" s="1" t="s">
        <v>300</v>
      </c>
      <c r="O146" s="1" t="s">
        <v>300</v>
      </c>
      <c r="P146" s="1" t="s">
        <v>300</v>
      </c>
      <c r="Q146" s="74">
        <v>0</v>
      </c>
      <c r="R146" s="74">
        <v>0</v>
      </c>
      <c r="S146" s="74">
        <v>23.8</v>
      </c>
      <c r="T146" s="74">
        <v>23.8</v>
      </c>
      <c r="U146" s="74">
        <v>23.8</v>
      </c>
      <c r="V146" s="58">
        <f t="shared" si="124"/>
        <v>0</v>
      </c>
      <c r="W146" s="61">
        <f t="shared" si="125"/>
        <v>0</v>
      </c>
      <c r="Y146" s="39" t="e">
        <f>R146-#REF!</f>
        <v>#REF!</v>
      </c>
    </row>
    <row r="147" spans="1:25" s="39" customFormat="1" ht="90.7" customHeight="1" x14ac:dyDescent="0.25">
      <c r="A147" s="1" t="s">
        <v>532</v>
      </c>
      <c r="B147" s="15" t="s">
        <v>281</v>
      </c>
      <c r="C147" s="6" t="s">
        <v>2</v>
      </c>
      <c r="D147" s="5" t="s">
        <v>1</v>
      </c>
      <c r="E147" s="5" t="s">
        <v>109</v>
      </c>
      <c r="F147" s="5" t="s">
        <v>6</v>
      </c>
      <c r="G147" s="5" t="s">
        <v>110</v>
      </c>
      <c r="H147" s="5" t="s">
        <v>6</v>
      </c>
      <c r="I147" s="5" t="s">
        <v>4</v>
      </c>
      <c r="J147" s="7" t="s">
        <v>110</v>
      </c>
      <c r="K147" s="36"/>
      <c r="L147" s="36"/>
      <c r="M147" s="36"/>
      <c r="N147" s="36"/>
      <c r="O147" s="36"/>
      <c r="P147" s="36"/>
      <c r="Q147" s="16">
        <f t="shared" ref="Q147:U147" si="130">SUM(Q148)</f>
        <v>2426.3124500000004</v>
      </c>
      <c r="R147" s="16">
        <f t="shared" si="130"/>
        <v>3287.9</v>
      </c>
      <c r="S147" s="16">
        <f t="shared" si="130"/>
        <v>3138.1</v>
      </c>
      <c r="T147" s="16">
        <f t="shared" si="130"/>
        <v>3138.1</v>
      </c>
      <c r="U147" s="16">
        <f t="shared" si="130"/>
        <v>3138.1</v>
      </c>
      <c r="V147" s="58">
        <f t="shared" si="124"/>
        <v>0</v>
      </c>
      <c r="W147" s="61">
        <f t="shared" si="125"/>
        <v>0</v>
      </c>
      <c r="Y147" s="39" t="e">
        <f>R147-#REF!</f>
        <v>#REF!</v>
      </c>
    </row>
    <row r="148" spans="1:25" s="39" customFormat="1" ht="125.35" customHeight="1" x14ac:dyDescent="0.25">
      <c r="A148" s="1" t="s">
        <v>533</v>
      </c>
      <c r="B148" s="14" t="s">
        <v>282</v>
      </c>
      <c r="C148" s="2" t="s">
        <v>205</v>
      </c>
      <c r="D148" s="3" t="s">
        <v>200</v>
      </c>
      <c r="E148" s="3" t="s">
        <v>109</v>
      </c>
      <c r="F148" s="3" t="s">
        <v>6</v>
      </c>
      <c r="G148" s="3" t="s">
        <v>211</v>
      </c>
      <c r="H148" s="3" t="s">
        <v>203</v>
      </c>
      <c r="I148" s="3" t="s">
        <v>204</v>
      </c>
      <c r="J148" s="4" t="s">
        <v>110</v>
      </c>
      <c r="K148" s="1" t="s">
        <v>154</v>
      </c>
      <c r="L148" s="1" t="s">
        <v>224</v>
      </c>
      <c r="M148" s="1" t="s">
        <v>300</v>
      </c>
      <c r="N148" s="1" t="s">
        <v>300</v>
      </c>
      <c r="O148" s="1" t="s">
        <v>300</v>
      </c>
      <c r="P148" s="1" t="s">
        <v>300</v>
      </c>
      <c r="Q148" s="74">
        <v>2426.3124500000004</v>
      </c>
      <c r="R148" s="74">
        <v>3287.9</v>
      </c>
      <c r="S148" s="74">
        <v>3138.1</v>
      </c>
      <c r="T148" s="74">
        <v>3138.1</v>
      </c>
      <c r="U148" s="74">
        <v>3138.1</v>
      </c>
      <c r="V148" s="58">
        <f t="shared" si="124"/>
        <v>0</v>
      </c>
      <c r="W148" s="61">
        <f t="shared" si="125"/>
        <v>0</v>
      </c>
      <c r="Y148" s="39" t="e">
        <f>R148-#REF!</f>
        <v>#REF!</v>
      </c>
    </row>
    <row r="149" spans="1:25" s="39" customFormat="1" ht="81.7" customHeight="1" x14ac:dyDescent="0.25">
      <c r="A149" s="1" t="s">
        <v>534</v>
      </c>
      <c r="B149" s="15" t="s">
        <v>354</v>
      </c>
      <c r="C149" s="6" t="s">
        <v>2</v>
      </c>
      <c r="D149" s="5" t="s">
        <v>1</v>
      </c>
      <c r="E149" s="5" t="s">
        <v>109</v>
      </c>
      <c r="F149" s="5" t="s">
        <v>6</v>
      </c>
      <c r="G149" s="5" t="s">
        <v>49</v>
      </c>
      <c r="H149" s="5" t="s">
        <v>6</v>
      </c>
      <c r="I149" s="5" t="s">
        <v>4</v>
      </c>
      <c r="J149" s="7" t="s">
        <v>110</v>
      </c>
      <c r="K149" s="36"/>
      <c r="L149" s="36"/>
      <c r="M149" s="36"/>
      <c r="N149" s="36"/>
      <c r="O149" s="36"/>
      <c r="P149" s="36"/>
      <c r="Q149" s="16">
        <f t="shared" ref="Q149:U149" si="131">SUM(Q150:Q150)</f>
        <v>124.18039999999999</v>
      </c>
      <c r="R149" s="16">
        <f t="shared" si="131"/>
        <v>153.6</v>
      </c>
      <c r="S149" s="16">
        <f t="shared" si="131"/>
        <v>136.1</v>
      </c>
      <c r="T149" s="16">
        <f t="shared" si="131"/>
        <v>136.1</v>
      </c>
      <c r="U149" s="16">
        <f t="shared" si="131"/>
        <v>136.1</v>
      </c>
      <c r="V149" s="58">
        <f t="shared" si="124"/>
        <v>0</v>
      </c>
      <c r="W149" s="61">
        <f t="shared" si="125"/>
        <v>0</v>
      </c>
      <c r="Y149" s="39" t="e">
        <f>R149-#REF!</f>
        <v>#REF!</v>
      </c>
    </row>
    <row r="150" spans="1:25" s="39" customFormat="1" ht="134.35" customHeight="1" x14ac:dyDescent="0.25">
      <c r="A150" s="1" t="s">
        <v>535</v>
      </c>
      <c r="B150" s="14" t="s">
        <v>355</v>
      </c>
      <c r="C150" s="2" t="s">
        <v>205</v>
      </c>
      <c r="D150" s="3" t="s">
        <v>200</v>
      </c>
      <c r="E150" s="3" t="s">
        <v>109</v>
      </c>
      <c r="F150" s="3" t="s">
        <v>6</v>
      </c>
      <c r="G150" s="3" t="s">
        <v>241</v>
      </c>
      <c r="H150" s="3" t="s">
        <v>203</v>
      </c>
      <c r="I150" s="3" t="s">
        <v>204</v>
      </c>
      <c r="J150" s="4" t="s">
        <v>110</v>
      </c>
      <c r="K150" s="1" t="s">
        <v>154</v>
      </c>
      <c r="L150" s="1" t="s">
        <v>224</v>
      </c>
      <c r="M150" s="1" t="s">
        <v>300</v>
      </c>
      <c r="N150" s="1" t="s">
        <v>300</v>
      </c>
      <c r="O150" s="1" t="s">
        <v>300</v>
      </c>
      <c r="P150" s="1" t="s">
        <v>300</v>
      </c>
      <c r="Q150" s="74">
        <v>124.18039999999999</v>
      </c>
      <c r="R150" s="74">
        <v>153.6</v>
      </c>
      <c r="S150" s="74">
        <v>136.1</v>
      </c>
      <c r="T150" s="74">
        <v>136.1</v>
      </c>
      <c r="U150" s="74">
        <v>136.1</v>
      </c>
      <c r="V150" s="58">
        <f t="shared" si="124"/>
        <v>0</v>
      </c>
      <c r="W150" s="61">
        <f t="shared" si="125"/>
        <v>0</v>
      </c>
      <c r="Y150" s="39" t="e">
        <f>R150-#REF!</f>
        <v>#REF!</v>
      </c>
    </row>
    <row r="151" spans="1:25" s="39" customFormat="1" ht="72.7" customHeight="1" x14ac:dyDescent="0.25">
      <c r="A151" s="1" t="s">
        <v>536</v>
      </c>
      <c r="B151" s="15" t="s">
        <v>258</v>
      </c>
      <c r="C151" s="6" t="s">
        <v>2</v>
      </c>
      <c r="D151" s="5" t="s">
        <v>200</v>
      </c>
      <c r="E151" s="5" t="s">
        <v>109</v>
      </c>
      <c r="F151" s="5" t="s">
        <v>6</v>
      </c>
      <c r="G151" s="5" t="s">
        <v>257</v>
      </c>
      <c r="H151" s="5" t="s">
        <v>203</v>
      </c>
      <c r="I151" s="5" t="s">
        <v>204</v>
      </c>
      <c r="J151" s="7" t="s">
        <v>110</v>
      </c>
      <c r="K151" s="1"/>
      <c r="L151" s="1"/>
      <c r="M151" s="1"/>
      <c r="N151" s="1"/>
      <c r="O151" s="1"/>
      <c r="P151" s="1"/>
      <c r="Q151" s="16">
        <f t="shared" ref="Q151:U151" si="132">Q152</f>
        <v>75</v>
      </c>
      <c r="R151" s="16">
        <f t="shared" si="132"/>
        <v>75</v>
      </c>
      <c r="S151" s="16">
        <f t="shared" si="132"/>
        <v>30.2</v>
      </c>
      <c r="T151" s="16">
        <f t="shared" si="132"/>
        <v>30.2</v>
      </c>
      <c r="U151" s="16">
        <f t="shared" si="132"/>
        <v>30.2</v>
      </c>
      <c r="V151" s="58">
        <f>IF(R151=0,Q151,0)</f>
        <v>0</v>
      </c>
      <c r="W151" s="61">
        <f>IF(R151&lt;Q151,Q151,0)</f>
        <v>0</v>
      </c>
      <c r="Y151" s="39" t="e">
        <f>R151-#REF!</f>
        <v>#REF!</v>
      </c>
    </row>
    <row r="152" spans="1:25" s="39" customFormat="1" ht="122.3" customHeight="1" x14ac:dyDescent="0.25">
      <c r="A152" s="1" t="s">
        <v>537</v>
      </c>
      <c r="B152" s="14" t="s">
        <v>259</v>
      </c>
      <c r="C152" s="2" t="s">
        <v>205</v>
      </c>
      <c r="D152" s="3" t="s">
        <v>200</v>
      </c>
      <c r="E152" s="3" t="s">
        <v>109</v>
      </c>
      <c r="F152" s="3" t="s">
        <v>6</v>
      </c>
      <c r="G152" s="3" t="s">
        <v>256</v>
      </c>
      <c r="H152" s="3" t="s">
        <v>203</v>
      </c>
      <c r="I152" s="3" t="s">
        <v>204</v>
      </c>
      <c r="J152" s="4" t="s">
        <v>110</v>
      </c>
      <c r="K152" s="1" t="s">
        <v>154</v>
      </c>
      <c r="L152" s="1" t="s">
        <v>224</v>
      </c>
      <c r="M152" s="1" t="s">
        <v>300</v>
      </c>
      <c r="N152" s="1" t="s">
        <v>300</v>
      </c>
      <c r="O152" s="1" t="s">
        <v>300</v>
      </c>
      <c r="P152" s="1" t="s">
        <v>300</v>
      </c>
      <c r="Q152" s="74">
        <v>75</v>
      </c>
      <c r="R152" s="74">
        <v>75</v>
      </c>
      <c r="S152" s="74">
        <v>30.2</v>
      </c>
      <c r="T152" s="74">
        <v>30.2</v>
      </c>
      <c r="U152" s="74">
        <v>30.2</v>
      </c>
      <c r="V152" s="58">
        <f>IF(R152=0,Q152,0)</f>
        <v>0</v>
      </c>
      <c r="W152" s="61">
        <f>IF(R152&lt;Q152,Q152,0)</f>
        <v>0</v>
      </c>
      <c r="Y152" s="39" t="e">
        <f>R152-#REF!</f>
        <v>#REF!</v>
      </c>
    </row>
    <row r="153" spans="1:25" s="39" customFormat="1" ht="79.5" customHeight="1" x14ac:dyDescent="0.25">
      <c r="A153" s="1" t="s">
        <v>538</v>
      </c>
      <c r="B153" s="15" t="s">
        <v>254</v>
      </c>
      <c r="C153" s="6" t="s">
        <v>2</v>
      </c>
      <c r="D153" s="3" t="s">
        <v>200</v>
      </c>
      <c r="E153" s="3" t="s">
        <v>109</v>
      </c>
      <c r="F153" s="3" t="s">
        <v>6</v>
      </c>
      <c r="G153" s="3" t="s">
        <v>50</v>
      </c>
      <c r="H153" s="3" t="s">
        <v>203</v>
      </c>
      <c r="I153" s="3" t="s">
        <v>204</v>
      </c>
      <c r="J153" s="4" t="s">
        <v>110</v>
      </c>
      <c r="K153" s="1"/>
      <c r="L153" s="1"/>
      <c r="M153" s="1"/>
      <c r="N153" s="1"/>
      <c r="O153" s="1"/>
      <c r="P153" s="1"/>
      <c r="Q153" s="16">
        <f t="shared" ref="Q153:U153" si="133">SUM(Q154)</f>
        <v>145.59107</v>
      </c>
      <c r="R153" s="16">
        <f t="shared" si="133"/>
        <v>159.29999999999998</v>
      </c>
      <c r="S153" s="16">
        <f t="shared" si="133"/>
        <v>170</v>
      </c>
      <c r="T153" s="16">
        <f t="shared" si="133"/>
        <v>170</v>
      </c>
      <c r="U153" s="16">
        <f t="shared" si="133"/>
        <v>170</v>
      </c>
      <c r="V153" s="58">
        <f>IF(R153=0,Q153,0)</f>
        <v>0</v>
      </c>
      <c r="W153" s="61">
        <f>IF(R153&lt;Q153,Q153,0)</f>
        <v>0</v>
      </c>
      <c r="Y153" s="39" t="e">
        <f>R153-#REF!</f>
        <v>#REF!</v>
      </c>
    </row>
    <row r="154" spans="1:25" s="39" customFormat="1" ht="128.25" customHeight="1" x14ac:dyDescent="0.25">
      <c r="A154" s="1" t="s">
        <v>539</v>
      </c>
      <c r="B154" s="14" t="s">
        <v>255</v>
      </c>
      <c r="C154" s="2" t="s">
        <v>205</v>
      </c>
      <c r="D154" s="3" t="s">
        <v>200</v>
      </c>
      <c r="E154" s="3" t="s">
        <v>109</v>
      </c>
      <c r="F154" s="3" t="s">
        <v>6</v>
      </c>
      <c r="G154" s="3" t="s">
        <v>51</v>
      </c>
      <c r="H154" s="3" t="s">
        <v>203</v>
      </c>
      <c r="I154" s="3" t="s">
        <v>204</v>
      </c>
      <c r="J154" s="4" t="s">
        <v>110</v>
      </c>
      <c r="K154" s="1" t="s">
        <v>154</v>
      </c>
      <c r="L154" s="1" t="s">
        <v>224</v>
      </c>
      <c r="M154" s="1" t="s">
        <v>300</v>
      </c>
      <c r="N154" s="1" t="s">
        <v>300</v>
      </c>
      <c r="O154" s="1" t="s">
        <v>300</v>
      </c>
      <c r="P154" s="1" t="s">
        <v>300</v>
      </c>
      <c r="Q154" s="74">
        <v>145.59107</v>
      </c>
      <c r="R154" s="74">
        <v>159.29999999999998</v>
      </c>
      <c r="S154" s="74">
        <v>170</v>
      </c>
      <c r="T154" s="74">
        <v>170</v>
      </c>
      <c r="U154" s="74">
        <v>170</v>
      </c>
      <c r="V154" s="58">
        <f>IF(R154=0,Q154,0)</f>
        <v>0</v>
      </c>
      <c r="W154" s="61">
        <f>IF(R154&lt;Q154,Q154,0)</f>
        <v>0</v>
      </c>
      <c r="Y154" s="39" t="e">
        <f>R154-#REF!</f>
        <v>#REF!</v>
      </c>
    </row>
    <row r="155" spans="1:25" s="39" customFormat="1" ht="101.5" customHeight="1" x14ac:dyDescent="0.25">
      <c r="A155" s="1" t="s">
        <v>540</v>
      </c>
      <c r="B155" s="15" t="s">
        <v>295</v>
      </c>
      <c r="C155" s="6" t="s">
        <v>2</v>
      </c>
      <c r="D155" s="3" t="s">
        <v>200</v>
      </c>
      <c r="E155" s="3" t="s">
        <v>109</v>
      </c>
      <c r="F155" s="3" t="s">
        <v>6</v>
      </c>
      <c r="G155" s="3" t="s">
        <v>120</v>
      </c>
      <c r="H155" s="3" t="s">
        <v>203</v>
      </c>
      <c r="I155" s="3" t="s">
        <v>204</v>
      </c>
      <c r="J155" s="4" t="s">
        <v>110</v>
      </c>
      <c r="K155" s="1"/>
      <c r="L155" s="1"/>
      <c r="M155" s="1"/>
      <c r="N155" s="1"/>
      <c r="O155" s="1"/>
      <c r="P155" s="1"/>
      <c r="Q155" s="16">
        <f t="shared" ref="Q155:U155" si="134">Q156+Q157</f>
        <v>12.5</v>
      </c>
      <c r="R155" s="16">
        <f t="shared" si="134"/>
        <v>12.5</v>
      </c>
      <c r="S155" s="16">
        <f t="shared" si="134"/>
        <v>34.300000000000004</v>
      </c>
      <c r="T155" s="16">
        <f t="shared" si="134"/>
        <v>34.300000000000004</v>
      </c>
      <c r="U155" s="16">
        <f t="shared" si="134"/>
        <v>34.300000000000004</v>
      </c>
      <c r="V155" s="58"/>
      <c r="W155" s="61"/>
    </row>
    <row r="156" spans="1:25" s="39" customFormat="1" ht="128.25" customHeight="1" x14ac:dyDescent="0.25">
      <c r="A156" s="1" t="s">
        <v>49</v>
      </c>
      <c r="B156" s="14" t="s">
        <v>296</v>
      </c>
      <c r="C156" s="2" t="s">
        <v>47</v>
      </c>
      <c r="D156" s="3" t="s">
        <v>200</v>
      </c>
      <c r="E156" s="3" t="s">
        <v>109</v>
      </c>
      <c r="F156" s="3" t="s">
        <v>6</v>
      </c>
      <c r="G156" s="3" t="s">
        <v>294</v>
      </c>
      <c r="H156" s="3" t="s">
        <v>203</v>
      </c>
      <c r="I156" s="3" t="s">
        <v>204</v>
      </c>
      <c r="J156" s="4" t="s">
        <v>110</v>
      </c>
      <c r="K156" s="1" t="s">
        <v>154</v>
      </c>
      <c r="L156" s="1" t="s">
        <v>155</v>
      </c>
      <c r="M156" s="1" t="s">
        <v>18</v>
      </c>
      <c r="N156" s="1" t="s">
        <v>18</v>
      </c>
      <c r="O156" s="1" t="s">
        <v>18</v>
      </c>
      <c r="P156" s="1" t="s">
        <v>18</v>
      </c>
      <c r="Q156" s="74">
        <v>0</v>
      </c>
      <c r="R156" s="74">
        <v>0</v>
      </c>
      <c r="S156" s="74">
        <v>3.2</v>
      </c>
      <c r="T156" s="74">
        <v>3.2</v>
      </c>
      <c r="U156" s="74">
        <v>3.2</v>
      </c>
      <c r="V156" s="58"/>
      <c r="W156" s="61"/>
    </row>
    <row r="157" spans="1:25" s="39" customFormat="1" ht="128.25" customHeight="1" x14ac:dyDescent="0.25">
      <c r="A157" s="1" t="s">
        <v>541</v>
      </c>
      <c r="B157" s="14" t="s">
        <v>296</v>
      </c>
      <c r="C157" s="2" t="s">
        <v>205</v>
      </c>
      <c r="D157" s="3" t="s">
        <v>200</v>
      </c>
      <c r="E157" s="3" t="s">
        <v>109</v>
      </c>
      <c r="F157" s="3" t="s">
        <v>6</v>
      </c>
      <c r="G157" s="3" t="s">
        <v>294</v>
      </c>
      <c r="H157" s="3" t="s">
        <v>203</v>
      </c>
      <c r="I157" s="3" t="s">
        <v>204</v>
      </c>
      <c r="J157" s="4" t="s">
        <v>110</v>
      </c>
      <c r="K157" s="1" t="s">
        <v>154</v>
      </c>
      <c r="L157" s="1" t="s">
        <v>224</v>
      </c>
      <c r="M157" s="1" t="s">
        <v>300</v>
      </c>
      <c r="N157" s="1" t="s">
        <v>300</v>
      </c>
      <c r="O157" s="1" t="s">
        <v>300</v>
      </c>
      <c r="P157" s="1" t="s">
        <v>300</v>
      </c>
      <c r="Q157" s="74">
        <v>12.5</v>
      </c>
      <c r="R157" s="74">
        <v>12.5</v>
      </c>
      <c r="S157" s="74">
        <v>31.1</v>
      </c>
      <c r="T157" s="74">
        <v>31.1</v>
      </c>
      <c r="U157" s="74">
        <v>31.1</v>
      </c>
      <c r="V157" s="58"/>
      <c r="W157" s="61"/>
    </row>
    <row r="158" spans="1:25" s="39" customFormat="1" ht="63" customHeight="1" x14ac:dyDescent="0.25">
      <c r="A158" s="1" t="s">
        <v>542</v>
      </c>
      <c r="B158" s="15" t="s">
        <v>283</v>
      </c>
      <c r="C158" s="6" t="s">
        <v>2</v>
      </c>
      <c r="D158" s="5" t="s">
        <v>1</v>
      </c>
      <c r="E158" s="5" t="s">
        <v>109</v>
      </c>
      <c r="F158" s="5" t="s">
        <v>6</v>
      </c>
      <c r="G158" s="5" t="s">
        <v>212</v>
      </c>
      <c r="H158" s="5" t="s">
        <v>6</v>
      </c>
      <c r="I158" s="5" t="s">
        <v>4</v>
      </c>
      <c r="J158" s="7" t="s">
        <v>110</v>
      </c>
      <c r="K158" s="36"/>
      <c r="L158" s="36"/>
      <c r="M158" s="36"/>
      <c r="N158" s="36"/>
      <c r="O158" s="36"/>
      <c r="P158" s="36"/>
      <c r="Q158" s="16">
        <f t="shared" ref="Q158" si="135">SUM(Q160,Q159)</f>
        <v>1224.25476</v>
      </c>
      <c r="R158" s="16">
        <f t="shared" ref="R158" si="136">SUM(R160,R159)</f>
        <v>1979</v>
      </c>
      <c r="S158" s="16">
        <f t="shared" ref="S158" si="137">SUM(S160,S159)</f>
        <v>2186.5</v>
      </c>
      <c r="T158" s="16">
        <f t="shared" ref="T158:U158" si="138">SUM(T160,T159)</f>
        <v>2186.5</v>
      </c>
      <c r="U158" s="16">
        <f t="shared" si="138"/>
        <v>2186.5</v>
      </c>
      <c r="V158" s="58">
        <f t="shared" ref="V158:V183" si="139">IF(R158=0,Q158,0)</f>
        <v>0</v>
      </c>
      <c r="W158" s="61">
        <f t="shared" ref="W158:W183" si="140">IF(R158&lt;Q158,Q158,0)</f>
        <v>0</v>
      </c>
      <c r="Y158" s="39" t="e">
        <f>R158-#REF!</f>
        <v>#REF!</v>
      </c>
    </row>
    <row r="159" spans="1:25" s="39" customFormat="1" ht="122.95" customHeight="1" x14ac:dyDescent="0.25">
      <c r="A159" s="1" t="s">
        <v>241</v>
      </c>
      <c r="B159" s="14" t="s">
        <v>284</v>
      </c>
      <c r="C159" s="2" t="s">
        <v>47</v>
      </c>
      <c r="D159" s="3" t="s">
        <v>200</v>
      </c>
      <c r="E159" s="3" t="s">
        <v>109</v>
      </c>
      <c r="F159" s="3" t="s">
        <v>6</v>
      </c>
      <c r="G159" s="3" t="s">
        <v>213</v>
      </c>
      <c r="H159" s="3" t="s">
        <v>203</v>
      </c>
      <c r="I159" s="3" t="s">
        <v>204</v>
      </c>
      <c r="J159" s="4" t="s">
        <v>110</v>
      </c>
      <c r="K159" s="1" t="s">
        <v>154</v>
      </c>
      <c r="L159" s="1" t="s">
        <v>155</v>
      </c>
      <c r="M159" s="1" t="s">
        <v>18</v>
      </c>
      <c r="N159" s="1" t="s">
        <v>18</v>
      </c>
      <c r="O159" s="1" t="s">
        <v>18</v>
      </c>
      <c r="P159" s="1" t="s">
        <v>18</v>
      </c>
      <c r="Q159" s="74">
        <v>19.101430000000001</v>
      </c>
      <c r="R159" s="74">
        <v>30.5</v>
      </c>
      <c r="S159" s="74">
        <v>30</v>
      </c>
      <c r="T159" s="74">
        <v>30</v>
      </c>
      <c r="U159" s="74">
        <v>30</v>
      </c>
      <c r="V159" s="58">
        <f t="shared" si="139"/>
        <v>0</v>
      </c>
      <c r="W159" s="61">
        <f t="shared" si="140"/>
        <v>0</v>
      </c>
      <c r="Y159" s="39" t="e">
        <f>R159-#REF!</f>
        <v>#REF!</v>
      </c>
    </row>
    <row r="160" spans="1:25" s="39" customFormat="1" ht="118.55" customHeight="1" x14ac:dyDescent="0.25">
      <c r="A160" s="1" t="s">
        <v>543</v>
      </c>
      <c r="B160" s="14" t="s">
        <v>284</v>
      </c>
      <c r="C160" s="2" t="s">
        <v>205</v>
      </c>
      <c r="D160" s="3" t="s">
        <v>200</v>
      </c>
      <c r="E160" s="3" t="s">
        <v>109</v>
      </c>
      <c r="F160" s="3" t="s">
        <v>6</v>
      </c>
      <c r="G160" s="3" t="s">
        <v>213</v>
      </c>
      <c r="H160" s="3" t="s">
        <v>203</v>
      </c>
      <c r="I160" s="3" t="s">
        <v>204</v>
      </c>
      <c r="J160" s="4" t="s">
        <v>110</v>
      </c>
      <c r="K160" s="1" t="s">
        <v>154</v>
      </c>
      <c r="L160" s="1" t="s">
        <v>224</v>
      </c>
      <c r="M160" s="1" t="s">
        <v>300</v>
      </c>
      <c r="N160" s="1" t="s">
        <v>300</v>
      </c>
      <c r="O160" s="1" t="s">
        <v>300</v>
      </c>
      <c r="P160" s="1" t="s">
        <v>300</v>
      </c>
      <c r="Q160" s="74">
        <v>1205.1533300000001</v>
      </c>
      <c r="R160" s="74">
        <v>1948.5</v>
      </c>
      <c r="S160" s="74">
        <v>2156.5</v>
      </c>
      <c r="T160" s="74">
        <v>2156.5</v>
      </c>
      <c r="U160" s="74">
        <v>2156.5</v>
      </c>
      <c r="V160" s="58">
        <f t="shared" si="139"/>
        <v>0</v>
      </c>
      <c r="W160" s="61">
        <f t="shared" si="140"/>
        <v>0</v>
      </c>
      <c r="Y160" s="39" t="e">
        <f>R160-#REF!</f>
        <v>#REF!</v>
      </c>
    </row>
    <row r="161" spans="1:28" s="39" customFormat="1" ht="67.05" customHeight="1" x14ac:dyDescent="0.25">
      <c r="A161" s="1" t="s">
        <v>544</v>
      </c>
      <c r="B161" s="15" t="s">
        <v>285</v>
      </c>
      <c r="C161" s="6" t="s">
        <v>2</v>
      </c>
      <c r="D161" s="5" t="s">
        <v>1</v>
      </c>
      <c r="E161" s="5" t="s">
        <v>109</v>
      </c>
      <c r="F161" s="5" t="s">
        <v>6</v>
      </c>
      <c r="G161" s="5" t="s">
        <v>214</v>
      </c>
      <c r="H161" s="5" t="s">
        <v>6</v>
      </c>
      <c r="I161" s="5" t="s">
        <v>4</v>
      </c>
      <c r="J161" s="7" t="s">
        <v>110</v>
      </c>
      <c r="K161" s="36"/>
      <c r="L161" s="36"/>
      <c r="M161" s="36"/>
      <c r="N161" s="36"/>
      <c r="O161" s="36"/>
      <c r="P161" s="36"/>
      <c r="Q161" s="16">
        <f t="shared" ref="Q161" si="141">SUM(Q163:Q164,Q162)</f>
        <v>4439.9936799999987</v>
      </c>
      <c r="R161" s="16">
        <f t="shared" ref="R161" si="142">SUM(R163:R164,R162)</f>
        <v>5458.4099400000005</v>
      </c>
      <c r="S161" s="16">
        <f t="shared" ref="S161" si="143">SUM(S163:S164,S162)</f>
        <v>6615.8</v>
      </c>
      <c r="T161" s="16">
        <f t="shared" ref="T161:U161" si="144">SUM(T163:T164,T162)</f>
        <v>6615.8</v>
      </c>
      <c r="U161" s="16">
        <f t="shared" si="144"/>
        <v>6615.8</v>
      </c>
      <c r="V161" s="58">
        <f t="shared" si="139"/>
        <v>0</v>
      </c>
      <c r="W161" s="61">
        <f t="shared" si="140"/>
        <v>0</v>
      </c>
      <c r="Y161" s="39" t="e">
        <f>R161-#REF!</f>
        <v>#REF!</v>
      </c>
    </row>
    <row r="162" spans="1:28" s="39" customFormat="1" ht="108" customHeight="1" x14ac:dyDescent="0.25">
      <c r="A162" s="1" t="s">
        <v>545</v>
      </c>
      <c r="B162" s="14" t="s">
        <v>286</v>
      </c>
      <c r="C162" s="2" t="s">
        <v>47</v>
      </c>
      <c r="D162" s="3" t="s">
        <v>200</v>
      </c>
      <c r="E162" s="3" t="s">
        <v>109</v>
      </c>
      <c r="F162" s="3" t="s">
        <v>6</v>
      </c>
      <c r="G162" s="3" t="s">
        <v>215</v>
      </c>
      <c r="H162" s="3" t="s">
        <v>203</v>
      </c>
      <c r="I162" s="3" t="s">
        <v>204</v>
      </c>
      <c r="J162" s="4" t="s">
        <v>110</v>
      </c>
      <c r="K162" s="1" t="s">
        <v>154</v>
      </c>
      <c r="L162" s="1" t="s">
        <v>155</v>
      </c>
      <c r="M162" s="1" t="s">
        <v>18</v>
      </c>
      <c r="N162" s="1" t="s">
        <v>18</v>
      </c>
      <c r="O162" s="1" t="s">
        <v>18</v>
      </c>
      <c r="P162" s="1" t="s">
        <v>18</v>
      </c>
      <c r="Q162" s="74">
        <v>117.61997</v>
      </c>
      <c r="R162" s="74">
        <v>159.69999999999999</v>
      </c>
      <c r="S162" s="74">
        <v>170.9</v>
      </c>
      <c r="T162" s="74">
        <v>170.9</v>
      </c>
      <c r="U162" s="74">
        <v>170.9</v>
      </c>
      <c r="V162" s="58">
        <f t="shared" si="139"/>
        <v>0</v>
      </c>
      <c r="W162" s="61">
        <f t="shared" si="140"/>
        <v>0</v>
      </c>
      <c r="Y162" s="39" t="e">
        <f>R162-#REF!</f>
        <v>#REF!</v>
      </c>
    </row>
    <row r="163" spans="1:28" s="39" customFormat="1" ht="122.95" customHeight="1" x14ac:dyDescent="0.25">
      <c r="A163" s="1" t="s">
        <v>546</v>
      </c>
      <c r="B163" s="14" t="s">
        <v>286</v>
      </c>
      <c r="C163" s="2" t="s">
        <v>205</v>
      </c>
      <c r="D163" s="3" t="s">
        <v>200</v>
      </c>
      <c r="E163" s="3" t="s">
        <v>109</v>
      </c>
      <c r="F163" s="3" t="s">
        <v>6</v>
      </c>
      <c r="G163" s="3" t="s">
        <v>215</v>
      </c>
      <c r="H163" s="3" t="s">
        <v>203</v>
      </c>
      <c r="I163" s="3" t="s">
        <v>204</v>
      </c>
      <c r="J163" s="4" t="s">
        <v>110</v>
      </c>
      <c r="K163" s="1" t="s">
        <v>154</v>
      </c>
      <c r="L163" s="1" t="s">
        <v>224</v>
      </c>
      <c r="M163" s="1" t="s">
        <v>300</v>
      </c>
      <c r="N163" s="1" t="s">
        <v>300</v>
      </c>
      <c r="O163" s="1" t="s">
        <v>300</v>
      </c>
      <c r="P163" s="1" t="s">
        <v>300</v>
      </c>
      <c r="Q163" s="74">
        <v>4264.3814699999994</v>
      </c>
      <c r="R163" s="74">
        <v>5222.4099400000005</v>
      </c>
      <c r="S163" s="74">
        <v>6331.6</v>
      </c>
      <c r="T163" s="74">
        <v>6331.6</v>
      </c>
      <c r="U163" s="74">
        <v>6331.6</v>
      </c>
      <c r="V163" s="58">
        <f t="shared" si="139"/>
        <v>0</v>
      </c>
      <c r="W163" s="61">
        <f t="shared" si="140"/>
        <v>0</v>
      </c>
      <c r="Y163" s="39" t="e">
        <f>R163-#REF!</f>
        <v>#REF!</v>
      </c>
    </row>
    <row r="164" spans="1:28" s="39" customFormat="1" ht="108" customHeight="1" x14ac:dyDescent="0.25">
      <c r="A164" s="1" t="s">
        <v>547</v>
      </c>
      <c r="B164" s="14" t="s">
        <v>287</v>
      </c>
      <c r="C164" s="2" t="s">
        <v>47</v>
      </c>
      <c r="D164" s="3" t="s">
        <v>200</v>
      </c>
      <c r="E164" s="3" t="s">
        <v>109</v>
      </c>
      <c r="F164" s="3" t="s">
        <v>6</v>
      </c>
      <c r="G164" s="3" t="s">
        <v>216</v>
      </c>
      <c r="H164" s="3" t="s">
        <v>203</v>
      </c>
      <c r="I164" s="3" t="s">
        <v>204</v>
      </c>
      <c r="J164" s="4" t="s">
        <v>110</v>
      </c>
      <c r="K164" s="1" t="s">
        <v>154</v>
      </c>
      <c r="L164" s="1" t="s">
        <v>155</v>
      </c>
      <c r="M164" s="1" t="s">
        <v>18</v>
      </c>
      <c r="N164" s="1" t="s">
        <v>18</v>
      </c>
      <c r="O164" s="1" t="s">
        <v>18</v>
      </c>
      <c r="P164" s="1" t="s">
        <v>18</v>
      </c>
      <c r="Q164" s="74">
        <v>57.992239999999995</v>
      </c>
      <c r="R164" s="74">
        <v>76.3</v>
      </c>
      <c r="S164" s="74">
        <v>113.3</v>
      </c>
      <c r="T164" s="74">
        <v>113.3</v>
      </c>
      <c r="U164" s="74">
        <v>113.3</v>
      </c>
      <c r="V164" s="58">
        <f t="shared" si="139"/>
        <v>0</v>
      </c>
      <c r="W164" s="61">
        <f t="shared" si="140"/>
        <v>0</v>
      </c>
      <c r="Y164" s="39" t="e">
        <f>R164-#REF!</f>
        <v>#REF!</v>
      </c>
    </row>
    <row r="165" spans="1:28" s="39" customFormat="1" ht="52.1" customHeight="1" x14ac:dyDescent="0.25">
      <c r="A165" s="1" t="s">
        <v>548</v>
      </c>
      <c r="B165" s="11" t="s">
        <v>217</v>
      </c>
      <c r="C165" s="17" t="s">
        <v>2</v>
      </c>
      <c r="D165" s="18" t="s">
        <v>200</v>
      </c>
      <c r="E165" s="18" t="s">
        <v>201</v>
      </c>
      <c r="F165" s="18" t="s">
        <v>7</v>
      </c>
      <c r="G165" s="18" t="s">
        <v>202</v>
      </c>
      <c r="H165" s="18" t="s">
        <v>218</v>
      </c>
      <c r="I165" s="18" t="s">
        <v>204</v>
      </c>
      <c r="J165" s="19" t="s">
        <v>110</v>
      </c>
      <c r="K165" s="36"/>
      <c r="L165" s="36"/>
      <c r="M165" s="36"/>
      <c r="N165" s="36"/>
      <c r="O165" s="36"/>
      <c r="P165" s="36"/>
      <c r="Q165" s="16">
        <f t="shared" ref="Q165:R165" si="145">SUM(Q168,Q167,Q166)</f>
        <v>277.64328</v>
      </c>
      <c r="R165" s="16">
        <f t="shared" si="145"/>
        <v>326.2</v>
      </c>
      <c r="S165" s="16">
        <f>SUM(S168,S167,S166)</f>
        <v>430.4</v>
      </c>
      <c r="T165" s="16">
        <f t="shared" ref="T165:U165" si="146">SUM(T168,T167,T166)</f>
        <v>430.4</v>
      </c>
      <c r="U165" s="16">
        <f t="shared" si="146"/>
        <v>430.4</v>
      </c>
      <c r="V165" s="58">
        <f t="shared" si="139"/>
        <v>0</v>
      </c>
      <c r="W165" s="61">
        <f t="shared" si="140"/>
        <v>0</v>
      </c>
      <c r="Y165" s="39" t="e">
        <f>R165-#REF!</f>
        <v>#REF!</v>
      </c>
    </row>
    <row r="166" spans="1:28" s="39" customFormat="1" ht="86.55" customHeight="1" x14ac:dyDescent="0.25">
      <c r="A166" s="1" t="s">
        <v>257</v>
      </c>
      <c r="B166" s="14" t="s">
        <v>318</v>
      </c>
      <c r="C166" s="2" t="s">
        <v>316</v>
      </c>
      <c r="D166" s="3" t="s">
        <v>200</v>
      </c>
      <c r="E166" s="3" t="s">
        <v>201</v>
      </c>
      <c r="F166" s="3" t="s">
        <v>7</v>
      </c>
      <c r="G166" s="3" t="s">
        <v>10</v>
      </c>
      <c r="H166" s="3" t="s">
        <v>218</v>
      </c>
      <c r="I166" s="3" t="s">
        <v>204</v>
      </c>
      <c r="J166" s="4" t="s">
        <v>110</v>
      </c>
      <c r="K166" s="1" t="s">
        <v>154</v>
      </c>
      <c r="L166" s="1" t="s">
        <v>319</v>
      </c>
      <c r="M166" s="1" t="s">
        <v>18</v>
      </c>
      <c r="N166" s="1" t="s">
        <v>18</v>
      </c>
      <c r="O166" s="1" t="s">
        <v>18</v>
      </c>
      <c r="P166" s="1" t="s">
        <v>18</v>
      </c>
      <c r="Q166" s="74">
        <v>9.4466699999999992</v>
      </c>
      <c r="R166" s="74">
        <v>12.2</v>
      </c>
      <c r="S166" s="74">
        <v>14.6</v>
      </c>
      <c r="T166" s="74">
        <v>14.6</v>
      </c>
      <c r="U166" s="74">
        <v>14.6</v>
      </c>
      <c r="V166" s="58"/>
      <c r="W166" s="61"/>
    </row>
    <row r="167" spans="1:28" s="39" customFormat="1" ht="139.05000000000001" customHeight="1" x14ac:dyDescent="0.25">
      <c r="A167" s="1" t="s">
        <v>549</v>
      </c>
      <c r="B167" s="14" t="s">
        <v>318</v>
      </c>
      <c r="C167" s="2" t="s">
        <v>317</v>
      </c>
      <c r="D167" s="3" t="s">
        <v>200</v>
      </c>
      <c r="E167" s="3" t="s">
        <v>201</v>
      </c>
      <c r="F167" s="3" t="s">
        <v>7</v>
      </c>
      <c r="G167" s="3" t="s">
        <v>10</v>
      </c>
      <c r="H167" s="3" t="s">
        <v>218</v>
      </c>
      <c r="I167" s="3" t="s">
        <v>204</v>
      </c>
      <c r="J167" s="4" t="s">
        <v>110</v>
      </c>
      <c r="K167" s="1" t="s">
        <v>154</v>
      </c>
      <c r="L167" s="1" t="s">
        <v>320</v>
      </c>
      <c r="M167" s="1" t="s">
        <v>18</v>
      </c>
      <c r="N167" s="1" t="s">
        <v>18</v>
      </c>
      <c r="O167" s="1" t="s">
        <v>18</v>
      </c>
      <c r="P167" s="1" t="s">
        <v>18</v>
      </c>
      <c r="Q167" s="74">
        <v>117.69661000000001</v>
      </c>
      <c r="R167" s="74">
        <v>158</v>
      </c>
      <c r="S167" s="74">
        <v>256.2</v>
      </c>
      <c r="T167" s="74">
        <v>256.2</v>
      </c>
      <c r="U167" s="74">
        <v>256.2</v>
      </c>
      <c r="V167" s="58"/>
      <c r="W167" s="61"/>
    </row>
    <row r="168" spans="1:28" s="39" customFormat="1" ht="77.55" customHeight="1" x14ac:dyDescent="0.25">
      <c r="A168" s="1" t="s">
        <v>550</v>
      </c>
      <c r="B168" s="14" t="s">
        <v>270</v>
      </c>
      <c r="C168" s="2" t="s">
        <v>47</v>
      </c>
      <c r="D168" s="3" t="s">
        <v>200</v>
      </c>
      <c r="E168" s="3" t="s">
        <v>201</v>
      </c>
      <c r="F168" s="3" t="s">
        <v>7</v>
      </c>
      <c r="G168" s="3" t="s">
        <v>219</v>
      </c>
      <c r="H168" s="3" t="s">
        <v>218</v>
      </c>
      <c r="I168" s="3" t="s">
        <v>204</v>
      </c>
      <c r="J168" s="4" t="s">
        <v>110</v>
      </c>
      <c r="K168" s="1" t="s">
        <v>154</v>
      </c>
      <c r="L168" s="1" t="s">
        <v>155</v>
      </c>
      <c r="M168" s="1" t="s">
        <v>18</v>
      </c>
      <c r="N168" s="1" t="s">
        <v>18</v>
      </c>
      <c r="O168" s="1" t="s">
        <v>18</v>
      </c>
      <c r="P168" s="1" t="s">
        <v>18</v>
      </c>
      <c r="Q168" s="74">
        <v>150.5</v>
      </c>
      <c r="R168" s="74">
        <v>156</v>
      </c>
      <c r="S168" s="74">
        <v>159.6</v>
      </c>
      <c r="T168" s="74">
        <v>159.6</v>
      </c>
      <c r="U168" s="74">
        <v>159.6</v>
      </c>
      <c r="V168" s="58">
        <f t="shared" si="139"/>
        <v>0</v>
      </c>
      <c r="W168" s="61">
        <f t="shared" si="140"/>
        <v>0</v>
      </c>
      <c r="Y168" s="39" t="e">
        <f>R168-#REF!</f>
        <v>#REF!</v>
      </c>
      <c r="AA168" s="67"/>
      <c r="AB168" s="68"/>
    </row>
    <row r="169" spans="1:28" s="39" customFormat="1" ht="128.25" customHeight="1" x14ac:dyDescent="0.25">
      <c r="A169" s="1" t="s">
        <v>256</v>
      </c>
      <c r="B169" s="11" t="s">
        <v>220</v>
      </c>
      <c r="C169" s="17" t="s">
        <v>2</v>
      </c>
      <c r="D169" s="18" t="s">
        <v>200</v>
      </c>
      <c r="E169" s="18" t="s">
        <v>201</v>
      </c>
      <c r="F169" s="18" t="s">
        <v>45</v>
      </c>
      <c r="G169" s="18" t="s">
        <v>202</v>
      </c>
      <c r="H169" s="18" t="s">
        <v>3</v>
      </c>
      <c r="I169" s="18" t="s">
        <v>204</v>
      </c>
      <c r="J169" s="19" t="s">
        <v>110</v>
      </c>
      <c r="K169" s="36"/>
      <c r="L169" s="36"/>
      <c r="M169" s="36"/>
      <c r="N169" s="36"/>
      <c r="O169" s="36"/>
      <c r="P169" s="36"/>
      <c r="Q169" s="16">
        <f t="shared" ref="Q169" si="147">SUM(Q170,Q172)</f>
        <v>13328.450620000001</v>
      </c>
      <c r="R169" s="16">
        <f t="shared" ref="R169" si="148">SUM(R170,R172)</f>
        <v>16936.562240000007</v>
      </c>
      <c r="S169" s="16">
        <f t="shared" ref="S169" si="149">SUM(S170,S172)</f>
        <v>13993.199999999999</v>
      </c>
      <c r="T169" s="16">
        <f t="shared" ref="T169:U169" si="150">SUM(T170,T172)</f>
        <v>13993.199999999999</v>
      </c>
      <c r="U169" s="16">
        <f t="shared" si="150"/>
        <v>13993.199999999999</v>
      </c>
      <c r="V169" s="58">
        <f t="shared" si="139"/>
        <v>0</v>
      </c>
      <c r="W169" s="61">
        <f t="shared" si="140"/>
        <v>0</v>
      </c>
      <c r="Y169" s="39" t="e">
        <f>R169-#REF!</f>
        <v>#REF!</v>
      </c>
    </row>
    <row r="170" spans="1:28" s="39" customFormat="1" ht="66.05" customHeight="1" x14ac:dyDescent="0.25">
      <c r="A170" s="1" t="s">
        <v>551</v>
      </c>
      <c r="B170" s="15" t="s">
        <v>221</v>
      </c>
      <c r="C170" s="6" t="s">
        <v>2</v>
      </c>
      <c r="D170" s="5" t="s">
        <v>200</v>
      </c>
      <c r="E170" s="5" t="s">
        <v>201</v>
      </c>
      <c r="F170" s="5" t="s">
        <v>45</v>
      </c>
      <c r="G170" s="5" t="s">
        <v>222</v>
      </c>
      <c r="H170" s="5" t="s">
        <v>3</v>
      </c>
      <c r="I170" s="5" t="s">
        <v>204</v>
      </c>
      <c r="J170" s="7" t="s">
        <v>110</v>
      </c>
      <c r="K170" s="36"/>
      <c r="L170" s="36"/>
      <c r="M170" s="36"/>
      <c r="N170" s="36"/>
      <c r="O170" s="36"/>
      <c r="P170" s="36"/>
      <c r="Q170" s="16">
        <f t="shared" ref="Q170" si="151">SUM(Q171)</f>
        <v>-12.84502</v>
      </c>
      <c r="R170" s="16">
        <f t="shared" ref="R170:U170" si="152">SUM(R171)</f>
        <v>-12.84502</v>
      </c>
      <c r="S170" s="16">
        <f t="shared" si="152"/>
        <v>0</v>
      </c>
      <c r="T170" s="16">
        <f t="shared" si="152"/>
        <v>0</v>
      </c>
      <c r="U170" s="16">
        <f t="shared" si="152"/>
        <v>0</v>
      </c>
      <c r="V170" s="58">
        <f t="shared" si="139"/>
        <v>0</v>
      </c>
      <c r="W170" s="61">
        <f t="shared" si="140"/>
        <v>0</v>
      </c>
      <c r="Y170" s="39" t="e">
        <f>R170-#REF!</f>
        <v>#REF!</v>
      </c>
    </row>
    <row r="171" spans="1:28" s="39" customFormat="1" ht="89.45" customHeight="1" x14ac:dyDescent="0.25">
      <c r="A171" s="1" t="s">
        <v>552</v>
      </c>
      <c r="B171" s="14" t="s">
        <v>271</v>
      </c>
      <c r="C171" s="2" t="s">
        <v>47</v>
      </c>
      <c r="D171" s="3" t="s">
        <v>200</v>
      </c>
      <c r="E171" s="3" t="s">
        <v>201</v>
      </c>
      <c r="F171" s="3" t="s">
        <v>45</v>
      </c>
      <c r="G171" s="3" t="s">
        <v>222</v>
      </c>
      <c r="H171" s="3" t="s">
        <v>32</v>
      </c>
      <c r="I171" s="3" t="s">
        <v>204</v>
      </c>
      <c r="J171" s="4" t="s">
        <v>110</v>
      </c>
      <c r="K171" s="1" t="s">
        <v>154</v>
      </c>
      <c r="L171" s="1" t="s">
        <v>155</v>
      </c>
      <c r="M171" s="1" t="s">
        <v>18</v>
      </c>
      <c r="N171" s="1" t="s">
        <v>18</v>
      </c>
      <c r="O171" s="1" t="s">
        <v>18</v>
      </c>
      <c r="P171" s="1" t="s">
        <v>18</v>
      </c>
      <c r="Q171" s="74">
        <v>-12.84502</v>
      </c>
      <c r="R171" s="74">
        <v>-12.84502</v>
      </c>
      <c r="S171" s="74">
        <v>0</v>
      </c>
      <c r="T171" s="74">
        <v>0</v>
      </c>
      <c r="U171" s="74">
        <v>0</v>
      </c>
      <c r="V171" s="58">
        <f t="shared" si="139"/>
        <v>0</v>
      </c>
      <c r="W171" s="61">
        <f t="shared" si="140"/>
        <v>0</v>
      </c>
      <c r="Y171" s="39" t="e">
        <f>R171-#REF!</f>
        <v>#REF!</v>
      </c>
    </row>
    <row r="172" spans="1:28" s="39" customFormat="1" ht="83.5" customHeight="1" x14ac:dyDescent="0.25">
      <c r="A172" s="1" t="s">
        <v>553</v>
      </c>
      <c r="B172" s="15" t="s">
        <v>288</v>
      </c>
      <c r="C172" s="6" t="s">
        <v>2</v>
      </c>
      <c r="D172" s="5" t="s">
        <v>200</v>
      </c>
      <c r="E172" s="5" t="s">
        <v>201</v>
      </c>
      <c r="F172" s="5" t="s">
        <v>45</v>
      </c>
      <c r="G172" s="5" t="s">
        <v>223</v>
      </c>
      <c r="H172" s="5" t="s">
        <v>3</v>
      </c>
      <c r="I172" s="5" t="s">
        <v>204</v>
      </c>
      <c r="J172" s="7" t="s">
        <v>110</v>
      </c>
      <c r="K172" s="36"/>
      <c r="L172" s="36"/>
      <c r="M172" s="36"/>
      <c r="N172" s="36"/>
      <c r="O172" s="36"/>
      <c r="P172" s="36"/>
      <c r="Q172" s="16">
        <f t="shared" ref="Q172" si="153">SUM(Q173)</f>
        <v>13341.295640000002</v>
      </c>
      <c r="R172" s="16">
        <f t="shared" ref="R172:U172" si="154">SUM(R173)</f>
        <v>16949.407260000007</v>
      </c>
      <c r="S172" s="16">
        <f t="shared" si="154"/>
        <v>13993.199999999999</v>
      </c>
      <c r="T172" s="16">
        <f t="shared" si="154"/>
        <v>13993.199999999999</v>
      </c>
      <c r="U172" s="16">
        <f t="shared" si="154"/>
        <v>13993.199999999999</v>
      </c>
      <c r="V172" s="58">
        <f t="shared" si="139"/>
        <v>0</v>
      </c>
      <c r="W172" s="61">
        <f t="shared" si="140"/>
        <v>0</v>
      </c>
      <c r="Y172" s="39" t="e">
        <f>R172-#REF!</f>
        <v>#REF!</v>
      </c>
    </row>
    <row r="173" spans="1:28" s="39" customFormat="1" ht="89.2" customHeight="1" x14ac:dyDescent="0.25">
      <c r="A173" s="1" t="s">
        <v>554</v>
      </c>
      <c r="B173" s="14" t="s">
        <v>356</v>
      </c>
      <c r="C173" s="2" t="s">
        <v>47</v>
      </c>
      <c r="D173" s="3" t="s">
        <v>200</v>
      </c>
      <c r="E173" s="3" t="s">
        <v>201</v>
      </c>
      <c r="F173" s="3" t="s">
        <v>45</v>
      </c>
      <c r="G173" s="3" t="s">
        <v>223</v>
      </c>
      <c r="H173" s="3" t="s">
        <v>32</v>
      </c>
      <c r="I173" s="3" t="s">
        <v>204</v>
      </c>
      <c r="J173" s="4" t="s">
        <v>110</v>
      </c>
      <c r="K173" s="1" t="s">
        <v>154</v>
      </c>
      <c r="L173" s="1" t="s">
        <v>155</v>
      </c>
      <c r="M173" s="1" t="s">
        <v>18</v>
      </c>
      <c r="N173" s="1" t="s">
        <v>18</v>
      </c>
      <c r="O173" s="1" t="s">
        <v>18</v>
      </c>
      <c r="P173" s="1" t="s">
        <v>18</v>
      </c>
      <c r="Q173" s="74">
        <v>13341.295640000002</v>
      </c>
      <c r="R173" s="74">
        <v>16949.407260000007</v>
      </c>
      <c r="S173" s="74">
        <v>13993.199999999999</v>
      </c>
      <c r="T173" s="74">
        <v>13993.199999999999</v>
      </c>
      <c r="U173" s="74">
        <v>13993.199999999999</v>
      </c>
      <c r="V173" s="58">
        <f t="shared" si="139"/>
        <v>0</v>
      </c>
      <c r="W173" s="61">
        <f t="shared" si="140"/>
        <v>0</v>
      </c>
      <c r="Y173" s="39" t="e">
        <f>R173-#REF!</f>
        <v>#REF!</v>
      </c>
    </row>
    <row r="174" spans="1:28" s="39" customFormat="1" ht="50.3" customHeight="1" x14ac:dyDescent="0.25">
      <c r="A174" s="1" t="s">
        <v>555</v>
      </c>
      <c r="B174" s="11" t="s">
        <v>243</v>
      </c>
      <c r="C174" s="17" t="s">
        <v>2</v>
      </c>
      <c r="D174" s="18" t="s">
        <v>200</v>
      </c>
      <c r="E174" s="18" t="s">
        <v>201</v>
      </c>
      <c r="F174" s="18" t="s">
        <v>242</v>
      </c>
      <c r="G174" s="18" t="s">
        <v>2</v>
      </c>
      <c r="H174" s="18" t="s">
        <v>3</v>
      </c>
      <c r="I174" s="18" t="s">
        <v>204</v>
      </c>
      <c r="J174" s="19" t="s">
        <v>110</v>
      </c>
      <c r="K174" s="36"/>
      <c r="L174" s="36"/>
      <c r="M174" s="36"/>
      <c r="N174" s="36"/>
      <c r="O174" s="36"/>
      <c r="P174" s="36"/>
      <c r="Q174" s="16">
        <f t="shared" ref="Q174:U174" si="155">SUM(Q175,Q180,Q178)</f>
        <v>777.23011000000008</v>
      </c>
      <c r="R174" s="16">
        <f t="shared" si="155"/>
        <v>1030.3760600000001</v>
      </c>
      <c r="S174" s="16">
        <f t="shared" si="155"/>
        <v>3192.5</v>
      </c>
      <c r="T174" s="16">
        <f t="shared" si="155"/>
        <v>3187.5</v>
      </c>
      <c r="U174" s="16">
        <f t="shared" si="155"/>
        <v>3187.5</v>
      </c>
      <c r="V174" s="58">
        <f t="shared" si="139"/>
        <v>0</v>
      </c>
      <c r="W174" s="61">
        <f t="shared" si="140"/>
        <v>0</v>
      </c>
      <c r="Y174" s="39" t="e">
        <f>R174-#REF!</f>
        <v>#REF!</v>
      </c>
    </row>
    <row r="175" spans="1:28" s="39" customFormat="1" ht="104.55" customHeight="1" x14ac:dyDescent="0.25">
      <c r="A175" s="1" t="s">
        <v>556</v>
      </c>
      <c r="B175" s="15" t="s">
        <v>244</v>
      </c>
      <c r="C175" s="6" t="s">
        <v>2</v>
      </c>
      <c r="D175" s="5" t="s">
        <v>200</v>
      </c>
      <c r="E175" s="5" t="s">
        <v>201</v>
      </c>
      <c r="F175" s="5" t="s">
        <v>242</v>
      </c>
      <c r="G175" s="5" t="s">
        <v>12</v>
      </c>
      <c r="H175" s="5" t="s">
        <v>32</v>
      </c>
      <c r="I175" s="5" t="s">
        <v>204</v>
      </c>
      <c r="J175" s="7" t="s">
        <v>110</v>
      </c>
      <c r="K175" s="1"/>
      <c r="L175" s="1"/>
      <c r="M175" s="1"/>
      <c r="N175" s="1"/>
      <c r="O175" s="1"/>
      <c r="P175" s="1"/>
      <c r="Q175" s="16">
        <f t="shared" ref="Q175" si="156">SUM(Q176:Q177)</f>
        <v>564.85405000000003</v>
      </c>
      <c r="R175" s="16">
        <f t="shared" ref="R175" si="157">SUM(R176:R177)</f>
        <v>818.5</v>
      </c>
      <c r="S175" s="16">
        <f t="shared" ref="S175" si="158">SUM(S176:S177)</f>
        <v>3180.5</v>
      </c>
      <c r="T175" s="16">
        <f t="shared" ref="T175:U175" si="159">SUM(T176:T177)</f>
        <v>3180.5</v>
      </c>
      <c r="U175" s="16">
        <f t="shared" si="159"/>
        <v>3180.5</v>
      </c>
      <c r="V175" s="58">
        <f t="shared" si="139"/>
        <v>0</v>
      </c>
      <c r="W175" s="61">
        <f t="shared" si="140"/>
        <v>0</v>
      </c>
      <c r="Y175" s="39" t="e">
        <f>R175-#REF!</f>
        <v>#REF!</v>
      </c>
    </row>
    <row r="176" spans="1:28" s="39" customFormat="1" ht="80.349999999999994" customHeight="1" x14ac:dyDescent="0.25">
      <c r="A176" s="1" t="s">
        <v>50</v>
      </c>
      <c r="B176" s="14" t="s">
        <v>245</v>
      </c>
      <c r="C176" s="2" t="s">
        <v>47</v>
      </c>
      <c r="D176" s="3" t="s">
        <v>200</v>
      </c>
      <c r="E176" s="3" t="s">
        <v>201</v>
      </c>
      <c r="F176" s="3" t="s">
        <v>242</v>
      </c>
      <c r="G176" s="3" t="s">
        <v>247</v>
      </c>
      <c r="H176" s="3" t="s">
        <v>32</v>
      </c>
      <c r="I176" s="3" t="s">
        <v>204</v>
      </c>
      <c r="J176" s="4" t="s">
        <v>110</v>
      </c>
      <c r="K176" s="1" t="s">
        <v>154</v>
      </c>
      <c r="L176" s="1" t="s">
        <v>155</v>
      </c>
      <c r="M176" s="1" t="s">
        <v>18</v>
      </c>
      <c r="N176" s="1" t="s">
        <v>18</v>
      </c>
      <c r="O176" s="1" t="s">
        <v>18</v>
      </c>
      <c r="P176" s="1" t="s">
        <v>18</v>
      </c>
      <c r="Q176" s="74">
        <v>449.35476</v>
      </c>
      <c r="R176" s="74">
        <v>518.5</v>
      </c>
      <c r="S176" s="74">
        <v>617.79999999999995</v>
      </c>
      <c r="T176" s="74">
        <v>617.79999999999995</v>
      </c>
      <c r="U176" s="74">
        <v>617.79999999999995</v>
      </c>
      <c r="V176" s="58">
        <f t="shared" si="139"/>
        <v>0</v>
      </c>
      <c r="W176" s="61">
        <f t="shared" si="140"/>
        <v>0</v>
      </c>
      <c r="Y176" s="39" t="e">
        <f>R176-#REF!</f>
        <v>#REF!</v>
      </c>
    </row>
    <row r="177" spans="1:25" s="39" customFormat="1" ht="80.349999999999994" customHeight="1" x14ac:dyDescent="0.25">
      <c r="A177" s="1" t="s">
        <v>557</v>
      </c>
      <c r="B177" s="14" t="s">
        <v>246</v>
      </c>
      <c r="C177" s="2" t="s">
        <v>47</v>
      </c>
      <c r="D177" s="3" t="s">
        <v>200</v>
      </c>
      <c r="E177" s="3" t="s">
        <v>201</v>
      </c>
      <c r="F177" s="3" t="s">
        <v>242</v>
      </c>
      <c r="G177" s="3" t="s">
        <v>59</v>
      </c>
      <c r="H177" s="3" t="s">
        <v>32</v>
      </c>
      <c r="I177" s="3" t="s">
        <v>204</v>
      </c>
      <c r="J177" s="4" t="s">
        <v>110</v>
      </c>
      <c r="K177" s="1" t="s">
        <v>154</v>
      </c>
      <c r="L177" s="1" t="s">
        <v>155</v>
      </c>
      <c r="M177" s="1" t="s">
        <v>18</v>
      </c>
      <c r="N177" s="1" t="s">
        <v>18</v>
      </c>
      <c r="O177" s="1" t="s">
        <v>18</v>
      </c>
      <c r="P177" s="1" t="s">
        <v>18</v>
      </c>
      <c r="Q177" s="74">
        <v>115.49928999999999</v>
      </c>
      <c r="R177" s="74">
        <v>300</v>
      </c>
      <c r="S177" s="74">
        <v>2562.6999999999998</v>
      </c>
      <c r="T177" s="74">
        <v>2562.6999999999998</v>
      </c>
      <c r="U177" s="74">
        <v>2562.6999999999998</v>
      </c>
      <c r="V177" s="58">
        <f t="shared" si="139"/>
        <v>0</v>
      </c>
      <c r="W177" s="61">
        <f t="shared" si="140"/>
        <v>0</v>
      </c>
      <c r="Y177" s="39" t="e">
        <f>R177-#REF!</f>
        <v>#REF!</v>
      </c>
    </row>
    <row r="178" spans="1:25" s="39" customFormat="1" ht="55.95" customHeight="1" x14ac:dyDescent="0.25">
      <c r="A178" s="1" t="s">
        <v>323</v>
      </c>
      <c r="B178" s="15" t="s">
        <v>498</v>
      </c>
      <c r="C178" s="6" t="s">
        <v>2</v>
      </c>
      <c r="D178" s="5" t="s">
        <v>200</v>
      </c>
      <c r="E178" s="5" t="s">
        <v>201</v>
      </c>
      <c r="F178" s="5" t="s">
        <v>242</v>
      </c>
      <c r="G178" s="5" t="s">
        <v>87</v>
      </c>
      <c r="H178" s="5" t="s">
        <v>3</v>
      </c>
      <c r="I178" s="5" t="s">
        <v>204</v>
      </c>
      <c r="J178" s="7" t="s">
        <v>110</v>
      </c>
      <c r="K178" s="1"/>
      <c r="L178" s="1"/>
      <c r="M178" s="1"/>
      <c r="N178" s="1"/>
      <c r="O178" s="1"/>
      <c r="P178" s="1"/>
      <c r="Q178" s="75">
        <f t="shared" ref="Q178:U178" si="160">SUM(Q179)</f>
        <v>106.965</v>
      </c>
      <c r="R178" s="75">
        <f t="shared" si="160"/>
        <v>106.965</v>
      </c>
      <c r="S178" s="75">
        <f t="shared" si="160"/>
        <v>0</v>
      </c>
      <c r="T178" s="75">
        <f t="shared" si="160"/>
        <v>0</v>
      </c>
      <c r="U178" s="75">
        <f t="shared" si="160"/>
        <v>0</v>
      </c>
      <c r="V178" s="58"/>
      <c r="W178" s="61"/>
    </row>
    <row r="179" spans="1:25" s="39" customFormat="1" ht="134.6" customHeight="1" x14ac:dyDescent="0.25">
      <c r="A179" s="1" t="s">
        <v>51</v>
      </c>
      <c r="B179" s="14" t="s">
        <v>499</v>
      </c>
      <c r="C179" s="2" t="s">
        <v>47</v>
      </c>
      <c r="D179" s="3" t="s">
        <v>200</v>
      </c>
      <c r="E179" s="3" t="s">
        <v>201</v>
      </c>
      <c r="F179" s="3" t="s">
        <v>242</v>
      </c>
      <c r="G179" s="3" t="s">
        <v>500</v>
      </c>
      <c r="H179" s="3" t="s">
        <v>32</v>
      </c>
      <c r="I179" s="3" t="s">
        <v>204</v>
      </c>
      <c r="J179" s="4" t="s">
        <v>110</v>
      </c>
      <c r="K179" s="1" t="s">
        <v>154</v>
      </c>
      <c r="L179" s="1" t="s">
        <v>155</v>
      </c>
      <c r="M179" s="1" t="s">
        <v>18</v>
      </c>
      <c r="N179" s="1" t="s">
        <v>18</v>
      </c>
      <c r="O179" s="1" t="s">
        <v>18</v>
      </c>
      <c r="P179" s="1" t="s">
        <v>18</v>
      </c>
      <c r="Q179" s="74">
        <v>106.965</v>
      </c>
      <c r="R179" s="74">
        <v>106.965</v>
      </c>
      <c r="S179" s="74">
        <v>0</v>
      </c>
      <c r="T179" s="74">
        <v>0</v>
      </c>
      <c r="U179" s="74">
        <v>0</v>
      </c>
      <c r="V179" s="58"/>
      <c r="W179" s="61"/>
    </row>
    <row r="180" spans="1:25" s="39" customFormat="1" ht="104.55" customHeight="1" x14ac:dyDescent="0.25">
      <c r="A180" s="1" t="s">
        <v>558</v>
      </c>
      <c r="B180" s="15" t="s">
        <v>248</v>
      </c>
      <c r="C180" s="6" t="s">
        <v>2</v>
      </c>
      <c r="D180" s="5" t="s">
        <v>200</v>
      </c>
      <c r="E180" s="5" t="s">
        <v>201</v>
      </c>
      <c r="F180" s="5" t="s">
        <v>242</v>
      </c>
      <c r="G180" s="5" t="s">
        <v>62</v>
      </c>
      <c r="H180" s="5" t="s">
        <v>3</v>
      </c>
      <c r="I180" s="5" t="s">
        <v>204</v>
      </c>
      <c r="J180" s="7" t="s">
        <v>110</v>
      </c>
      <c r="K180" s="1"/>
      <c r="L180" s="1"/>
      <c r="M180" s="1"/>
      <c r="N180" s="1"/>
      <c r="O180" s="1"/>
      <c r="P180" s="1"/>
      <c r="Q180" s="16">
        <f t="shared" ref="Q180:U180" si="161">SUM(Q181,Q187)</f>
        <v>105.41105999999999</v>
      </c>
      <c r="R180" s="16">
        <f t="shared" si="161"/>
        <v>104.91105999999999</v>
      </c>
      <c r="S180" s="16">
        <f t="shared" si="161"/>
        <v>12</v>
      </c>
      <c r="T180" s="16">
        <f t="shared" si="161"/>
        <v>7</v>
      </c>
      <c r="U180" s="16">
        <f t="shared" si="161"/>
        <v>7</v>
      </c>
      <c r="V180" s="58">
        <f t="shared" si="139"/>
        <v>0</v>
      </c>
      <c r="W180" s="61">
        <f t="shared" si="140"/>
        <v>105.41105999999999</v>
      </c>
      <c r="Y180" s="39" t="e">
        <f>R180-#REF!</f>
        <v>#REF!</v>
      </c>
    </row>
    <row r="181" spans="1:25" s="39" customFormat="1" ht="78.8" customHeight="1" x14ac:dyDescent="0.25">
      <c r="A181" s="1" t="s">
        <v>559</v>
      </c>
      <c r="B181" s="15" t="s">
        <v>250</v>
      </c>
      <c r="C181" s="6" t="s">
        <v>2</v>
      </c>
      <c r="D181" s="5" t="s">
        <v>200</v>
      </c>
      <c r="E181" s="5" t="s">
        <v>201</v>
      </c>
      <c r="F181" s="5" t="s">
        <v>242</v>
      </c>
      <c r="G181" s="5" t="s">
        <v>249</v>
      </c>
      <c r="H181" s="5" t="s">
        <v>6</v>
      </c>
      <c r="I181" s="5" t="s">
        <v>204</v>
      </c>
      <c r="J181" s="7" t="s">
        <v>110</v>
      </c>
      <c r="K181" s="1"/>
      <c r="L181" s="1"/>
      <c r="M181" s="1"/>
      <c r="N181" s="1"/>
      <c r="O181" s="1"/>
      <c r="P181" s="1"/>
      <c r="Q181" s="16">
        <f t="shared" ref="Q181:U181" si="162">SUM(Q182:Q186)</f>
        <v>82.223899999999986</v>
      </c>
      <c r="R181" s="16">
        <f t="shared" si="162"/>
        <v>81.723899999999986</v>
      </c>
      <c r="S181" s="16">
        <f t="shared" si="162"/>
        <v>10</v>
      </c>
      <c r="T181" s="16">
        <f t="shared" si="162"/>
        <v>5</v>
      </c>
      <c r="U181" s="16">
        <f t="shared" si="162"/>
        <v>5</v>
      </c>
      <c r="V181" s="58">
        <f t="shared" si="139"/>
        <v>0</v>
      </c>
      <c r="W181" s="61">
        <f t="shared" si="140"/>
        <v>82.223899999999986</v>
      </c>
      <c r="Y181" s="39" t="e">
        <f>R181-#REF!</f>
        <v>#REF!</v>
      </c>
    </row>
    <row r="182" spans="1:25" s="39" customFormat="1" ht="70.349999999999994" customHeight="1" x14ac:dyDescent="0.25">
      <c r="A182" s="1" t="s">
        <v>560</v>
      </c>
      <c r="B182" s="14" t="s">
        <v>250</v>
      </c>
      <c r="C182" s="2" t="s">
        <v>47</v>
      </c>
      <c r="D182" s="3" t="s">
        <v>200</v>
      </c>
      <c r="E182" s="3" t="s">
        <v>201</v>
      </c>
      <c r="F182" s="3" t="s">
        <v>242</v>
      </c>
      <c r="G182" s="3" t="s">
        <v>249</v>
      </c>
      <c r="H182" s="3" t="s">
        <v>6</v>
      </c>
      <c r="I182" s="3" t="s">
        <v>204</v>
      </c>
      <c r="J182" s="4" t="s">
        <v>110</v>
      </c>
      <c r="K182" s="1" t="s">
        <v>154</v>
      </c>
      <c r="L182" s="1" t="s">
        <v>155</v>
      </c>
      <c r="M182" s="1" t="s">
        <v>18</v>
      </c>
      <c r="N182" s="1" t="s">
        <v>18</v>
      </c>
      <c r="O182" s="1" t="s">
        <v>18</v>
      </c>
      <c r="P182" s="1" t="s">
        <v>18</v>
      </c>
      <c r="Q182" s="74">
        <v>-1.01</v>
      </c>
      <c r="R182" s="74">
        <v>-1.01</v>
      </c>
      <c r="S182" s="74">
        <v>0</v>
      </c>
      <c r="T182" s="74">
        <v>0</v>
      </c>
      <c r="U182" s="74">
        <v>0</v>
      </c>
      <c r="V182" s="58"/>
      <c r="W182" s="61"/>
    </row>
    <row r="183" spans="1:25" s="39" customFormat="1" ht="75.349999999999994" customHeight="1" x14ac:dyDescent="0.25">
      <c r="A183" s="1" t="s">
        <v>561</v>
      </c>
      <c r="B183" s="14" t="s">
        <v>250</v>
      </c>
      <c r="C183" s="2" t="s">
        <v>241</v>
      </c>
      <c r="D183" s="3" t="s">
        <v>200</v>
      </c>
      <c r="E183" s="3" t="s">
        <v>201</v>
      </c>
      <c r="F183" s="3" t="s">
        <v>242</v>
      </c>
      <c r="G183" s="3" t="s">
        <v>249</v>
      </c>
      <c r="H183" s="3" t="s">
        <v>6</v>
      </c>
      <c r="I183" s="3" t="s">
        <v>204</v>
      </c>
      <c r="J183" s="4" t="s">
        <v>110</v>
      </c>
      <c r="K183" s="1" t="s">
        <v>154</v>
      </c>
      <c r="L183" s="1" t="s">
        <v>465</v>
      </c>
      <c r="M183" s="1" t="s">
        <v>18</v>
      </c>
      <c r="N183" s="1" t="s">
        <v>18</v>
      </c>
      <c r="O183" s="1" t="s">
        <v>18</v>
      </c>
      <c r="P183" s="1" t="s">
        <v>18</v>
      </c>
      <c r="Q183" s="74">
        <v>2</v>
      </c>
      <c r="R183" s="74">
        <v>2</v>
      </c>
      <c r="S183" s="74">
        <v>0</v>
      </c>
      <c r="T183" s="74">
        <v>0</v>
      </c>
      <c r="U183" s="74">
        <v>0</v>
      </c>
      <c r="V183" s="58">
        <f t="shared" si="139"/>
        <v>0</v>
      </c>
      <c r="W183" s="61">
        <f t="shared" si="140"/>
        <v>0</v>
      </c>
      <c r="Y183" s="39" t="e">
        <f>R183-#REF!</f>
        <v>#REF!</v>
      </c>
    </row>
    <row r="184" spans="1:25" s="39" customFormat="1" ht="77" customHeight="1" x14ac:dyDescent="0.25">
      <c r="A184" s="1" t="s">
        <v>562</v>
      </c>
      <c r="B184" s="14" t="s">
        <v>250</v>
      </c>
      <c r="C184" s="2" t="s">
        <v>9</v>
      </c>
      <c r="D184" s="3" t="s">
        <v>200</v>
      </c>
      <c r="E184" s="3" t="s">
        <v>201</v>
      </c>
      <c r="F184" s="3" t="s">
        <v>242</v>
      </c>
      <c r="G184" s="3" t="s">
        <v>249</v>
      </c>
      <c r="H184" s="3" t="s">
        <v>6</v>
      </c>
      <c r="I184" s="3" t="s">
        <v>204</v>
      </c>
      <c r="J184" s="4" t="s">
        <v>110</v>
      </c>
      <c r="K184" s="1" t="s">
        <v>154</v>
      </c>
      <c r="L184" s="1" t="s">
        <v>153</v>
      </c>
      <c r="M184" s="1" t="s">
        <v>18</v>
      </c>
      <c r="N184" s="1" t="s">
        <v>18</v>
      </c>
      <c r="O184" s="1" t="s">
        <v>18</v>
      </c>
      <c r="P184" s="1" t="s">
        <v>18</v>
      </c>
      <c r="Q184" s="74">
        <v>98.326259999999991</v>
      </c>
      <c r="R184" s="74">
        <v>98.326259999999991</v>
      </c>
      <c r="S184" s="74">
        <v>10</v>
      </c>
      <c r="T184" s="74">
        <v>5</v>
      </c>
      <c r="U184" s="74">
        <v>5</v>
      </c>
      <c r="V184" s="58">
        <f t="shared" ref="V184:V188" si="163">IF(R184=0,Q184,0)</f>
        <v>0</v>
      </c>
      <c r="W184" s="61">
        <f t="shared" ref="W184:W188" si="164">IF(R184&lt;Q184,Q184,0)</f>
        <v>0</v>
      </c>
      <c r="Y184" s="39" t="e">
        <f>R184-#REF!</f>
        <v>#REF!</v>
      </c>
    </row>
    <row r="185" spans="1:25" s="39" customFormat="1" ht="85.85" customHeight="1" x14ac:dyDescent="0.25">
      <c r="A185" s="1" t="s">
        <v>322</v>
      </c>
      <c r="B185" s="14" t="s">
        <v>250</v>
      </c>
      <c r="C185" s="2" t="s">
        <v>251</v>
      </c>
      <c r="D185" s="3" t="s">
        <v>200</v>
      </c>
      <c r="E185" s="3" t="s">
        <v>201</v>
      </c>
      <c r="F185" s="3" t="s">
        <v>242</v>
      </c>
      <c r="G185" s="3" t="s">
        <v>249</v>
      </c>
      <c r="H185" s="3" t="s">
        <v>6</v>
      </c>
      <c r="I185" s="3" t="s">
        <v>204</v>
      </c>
      <c r="J185" s="4" t="s">
        <v>110</v>
      </c>
      <c r="K185" s="1" t="s">
        <v>154</v>
      </c>
      <c r="L185" s="1" t="s">
        <v>272</v>
      </c>
      <c r="M185" s="1" t="s">
        <v>18</v>
      </c>
      <c r="N185" s="1" t="s">
        <v>18</v>
      </c>
      <c r="O185" s="1" t="s">
        <v>18</v>
      </c>
      <c r="P185" s="1" t="s">
        <v>18</v>
      </c>
      <c r="Q185" s="74">
        <v>-17.592359999999999</v>
      </c>
      <c r="R185" s="74">
        <v>-17.592359999999999</v>
      </c>
      <c r="S185" s="74">
        <v>0</v>
      </c>
      <c r="T185" s="74">
        <v>0</v>
      </c>
      <c r="U185" s="74">
        <v>0</v>
      </c>
      <c r="V185" s="58">
        <f t="shared" si="163"/>
        <v>0</v>
      </c>
      <c r="W185" s="61">
        <f t="shared" si="164"/>
        <v>0</v>
      </c>
      <c r="Y185" s="39" t="e">
        <f>R185-#REF!</f>
        <v>#REF!</v>
      </c>
    </row>
    <row r="186" spans="1:25" s="39" customFormat="1" ht="82" customHeight="1" x14ac:dyDescent="0.25">
      <c r="A186" s="1" t="s">
        <v>120</v>
      </c>
      <c r="B186" s="14" t="s">
        <v>250</v>
      </c>
      <c r="C186" s="2" t="s">
        <v>457</v>
      </c>
      <c r="D186" s="3" t="s">
        <v>200</v>
      </c>
      <c r="E186" s="3" t="s">
        <v>201</v>
      </c>
      <c r="F186" s="3" t="s">
        <v>242</v>
      </c>
      <c r="G186" s="3" t="s">
        <v>249</v>
      </c>
      <c r="H186" s="3" t="s">
        <v>6</v>
      </c>
      <c r="I186" s="3" t="s">
        <v>204</v>
      </c>
      <c r="J186" s="4" t="s">
        <v>110</v>
      </c>
      <c r="K186" s="1" t="s">
        <v>154</v>
      </c>
      <c r="L186" s="1" t="s">
        <v>458</v>
      </c>
      <c r="M186" s="1" t="s">
        <v>18</v>
      </c>
      <c r="N186" s="1" t="s">
        <v>18</v>
      </c>
      <c r="O186" s="1" t="s">
        <v>18</v>
      </c>
      <c r="P186" s="1" t="s">
        <v>18</v>
      </c>
      <c r="Q186" s="74">
        <v>0.5</v>
      </c>
      <c r="R186" s="74">
        <v>0</v>
      </c>
      <c r="S186" s="74">
        <v>0</v>
      </c>
      <c r="T186" s="74">
        <v>0</v>
      </c>
      <c r="U186" s="74">
        <v>0</v>
      </c>
      <c r="V186" s="58"/>
      <c r="W186" s="61"/>
    </row>
    <row r="187" spans="1:25" s="39" customFormat="1" ht="90" customHeight="1" x14ac:dyDescent="0.25">
      <c r="A187" s="1" t="s">
        <v>563</v>
      </c>
      <c r="B187" s="11" t="s">
        <v>253</v>
      </c>
      <c r="C187" s="17" t="s">
        <v>2</v>
      </c>
      <c r="D187" s="18" t="s">
        <v>200</v>
      </c>
      <c r="E187" s="18" t="s">
        <v>201</v>
      </c>
      <c r="F187" s="18" t="s">
        <v>242</v>
      </c>
      <c r="G187" s="18" t="s">
        <v>252</v>
      </c>
      <c r="H187" s="18" t="s">
        <v>6</v>
      </c>
      <c r="I187" s="18" t="s">
        <v>204</v>
      </c>
      <c r="J187" s="19" t="s">
        <v>110</v>
      </c>
      <c r="K187" s="36"/>
      <c r="L187" s="36"/>
      <c r="M187" s="36"/>
      <c r="N187" s="36"/>
      <c r="O187" s="36"/>
      <c r="P187" s="36"/>
      <c r="Q187" s="16">
        <f t="shared" ref="Q187:U187" si="165">SUM(Q188:Q188)</f>
        <v>23.187159999999999</v>
      </c>
      <c r="R187" s="16">
        <f t="shared" si="165"/>
        <v>23.187159999999999</v>
      </c>
      <c r="S187" s="16">
        <f t="shared" si="165"/>
        <v>2</v>
      </c>
      <c r="T187" s="16">
        <f t="shared" si="165"/>
        <v>2</v>
      </c>
      <c r="U187" s="16">
        <f t="shared" si="165"/>
        <v>2</v>
      </c>
      <c r="V187" s="58">
        <f t="shared" si="163"/>
        <v>0</v>
      </c>
      <c r="W187" s="61">
        <f t="shared" si="164"/>
        <v>0</v>
      </c>
      <c r="Y187" s="39" t="e">
        <f>R187-#REF!</f>
        <v>#REF!</v>
      </c>
    </row>
    <row r="188" spans="1:25" s="39" customFormat="1" ht="96.65" customHeight="1" x14ac:dyDescent="0.25">
      <c r="A188" s="1" t="s">
        <v>9</v>
      </c>
      <c r="B188" s="14" t="s">
        <v>253</v>
      </c>
      <c r="C188" s="2" t="s">
        <v>9</v>
      </c>
      <c r="D188" s="3" t="s">
        <v>200</v>
      </c>
      <c r="E188" s="3" t="s">
        <v>201</v>
      </c>
      <c r="F188" s="3" t="s">
        <v>242</v>
      </c>
      <c r="G188" s="3" t="s">
        <v>252</v>
      </c>
      <c r="H188" s="3" t="s">
        <v>6</v>
      </c>
      <c r="I188" s="3" t="s">
        <v>204</v>
      </c>
      <c r="J188" s="4" t="s">
        <v>110</v>
      </c>
      <c r="K188" s="1" t="s">
        <v>154</v>
      </c>
      <c r="L188" s="1" t="s">
        <v>153</v>
      </c>
      <c r="M188" s="1" t="s">
        <v>300</v>
      </c>
      <c r="N188" s="1" t="s">
        <v>300</v>
      </c>
      <c r="O188" s="1" t="s">
        <v>300</v>
      </c>
      <c r="P188" s="1" t="s">
        <v>300</v>
      </c>
      <c r="Q188" s="74">
        <v>23.187159999999999</v>
      </c>
      <c r="R188" s="74">
        <v>23.187159999999999</v>
      </c>
      <c r="S188" s="74">
        <v>2</v>
      </c>
      <c r="T188" s="74">
        <v>2</v>
      </c>
      <c r="U188" s="74">
        <v>2</v>
      </c>
      <c r="V188" s="58">
        <f t="shared" si="163"/>
        <v>0</v>
      </c>
      <c r="W188" s="61">
        <f t="shared" si="164"/>
        <v>0</v>
      </c>
      <c r="Y188" s="39" t="e">
        <f>R188-#REF!</f>
        <v>#REF!</v>
      </c>
    </row>
    <row r="189" spans="1:25" s="39" customFormat="1" ht="39.9" customHeight="1" x14ac:dyDescent="0.25">
      <c r="A189" s="1" t="s">
        <v>294</v>
      </c>
      <c r="B189" s="11" t="s">
        <v>466</v>
      </c>
      <c r="C189" s="55" t="s">
        <v>2</v>
      </c>
      <c r="D189" s="56" t="s">
        <v>1</v>
      </c>
      <c r="E189" s="56" t="s">
        <v>109</v>
      </c>
      <c r="F189" s="56" t="s">
        <v>61</v>
      </c>
      <c r="G189" s="56" t="s">
        <v>2</v>
      </c>
      <c r="H189" s="56" t="s">
        <v>6</v>
      </c>
      <c r="I189" s="56" t="s">
        <v>4</v>
      </c>
      <c r="J189" s="57" t="s">
        <v>110</v>
      </c>
      <c r="K189" s="1"/>
      <c r="L189" s="1"/>
      <c r="M189" s="1"/>
      <c r="N189" s="1"/>
      <c r="O189" s="1"/>
      <c r="P189" s="1"/>
      <c r="Q189" s="16">
        <f t="shared" ref="Q189:U189" si="166">SUM(Q190,Q192)</f>
        <v>454.94259000000005</v>
      </c>
      <c r="R189" s="16">
        <f t="shared" si="166"/>
        <v>462.19</v>
      </c>
      <c r="S189" s="16">
        <f t="shared" si="166"/>
        <v>239.7</v>
      </c>
      <c r="T189" s="16">
        <f t="shared" si="166"/>
        <v>239.7</v>
      </c>
      <c r="U189" s="16">
        <f t="shared" si="166"/>
        <v>239.7</v>
      </c>
      <c r="V189" s="58"/>
      <c r="W189" s="61"/>
    </row>
    <row r="190" spans="1:25" s="39" customFormat="1" ht="53.2" customHeight="1" x14ac:dyDescent="0.25">
      <c r="A190" s="1" t="s">
        <v>564</v>
      </c>
      <c r="B190" s="11" t="s">
        <v>459</v>
      </c>
      <c r="C190" s="55" t="s">
        <v>2</v>
      </c>
      <c r="D190" s="56" t="s">
        <v>200</v>
      </c>
      <c r="E190" s="56" t="s">
        <v>201</v>
      </c>
      <c r="F190" s="56" t="s">
        <v>61</v>
      </c>
      <c r="G190" s="56" t="s">
        <v>460</v>
      </c>
      <c r="H190" s="56" t="s">
        <v>6</v>
      </c>
      <c r="I190" s="56" t="s">
        <v>204</v>
      </c>
      <c r="J190" s="57" t="s">
        <v>110</v>
      </c>
      <c r="K190" s="36"/>
      <c r="L190" s="36"/>
      <c r="M190" s="36"/>
      <c r="N190" s="36"/>
      <c r="O190" s="36"/>
      <c r="P190" s="36"/>
      <c r="Q190" s="16">
        <f t="shared" ref="Q190:U194" si="167">+Q191</f>
        <v>469.95259000000004</v>
      </c>
      <c r="R190" s="16">
        <f t="shared" si="167"/>
        <v>477.2</v>
      </c>
      <c r="S190" s="16">
        <f t="shared" si="167"/>
        <v>239.7</v>
      </c>
      <c r="T190" s="16">
        <f t="shared" si="167"/>
        <v>239.7</v>
      </c>
      <c r="U190" s="16">
        <f t="shared" si="167"/>
        <v>239.7</v>
      </c>
      <c r="V190" s="58"/>
      <c r="W190" s="61"/>
    </row>
    <row r="191" spans="1:25" s="39" customFormat="1" ht="81.45" customHeight="1" x14ac:dyDescent="0.25">
      <c r="A191" s="1" t="s">
        <v>565</v>
      </c>
      <c r="B191" s="14" t="s">
        <v>462</v>
      </c>
      <c r="C191" s="2" t="s">
        <v>47</v>
      </c>
      <c r="D191" s="3" t="s">
        <v>200</v>
      </c>
      <c r="E191" s="3" t="s">
        <v>201</v>
      </c>
      <c r="F191" s="3" t="s">
        <v>61</v>
      </c>
      <c r="G191" s="3" t="s">
        <v>461</v>
      </c>
      <c r="H191" s="3" t="s">
        <v>6</v>
      </c>
      <c r="I191" s="3" t="s">
        <v>204</v>
      </c>
      <c r="J191" s="4" t="s">
        <v>110</v>
      </c>
      <c r="K191" s="1" t="s">
        <v>154</v>
      </c>
      <c r="L191" s="1" t="s">
        <v>155</v>
      </c>
      <c r="M191" s="1" t="s">
        <v>18</v>
      </c>
      <c r="N191" s="1" t="s">
        <v>18</v>
      </c>
      <c r="O191" s="1" t="s">
        <v>18</v>
      </c>
      <c r="P191" s="1" t="s">
        <v>18</v>
      </c>
      <c r="Q191" s="74">
        <v>469.95259000000004</v>
      </c>
      <c r="R191" s="74">
        <v>477.2</v>
      </c>
      <c r="S191" s="74">
        <v>239.7</v>
      </c>
      <c r="T191" s="74">
        <v>239.7</v>
      </c>
      <c r="U191" s="74">
        <v>239.7</v>
      </c>
      <c r="V191" s="58"/>
      <c r="W191" s="61"/>
    </row>
    <row r="192" spans="1:25" s="39" customFormat="1" ht="93.6" customHeight="1" x14ac:dyDescent="0.25">
      <c r="A192" s="1" t="s">
        <v>566</v>
      </c>
      <c r="B192" s="11" t="s">
        <v>463</v>
      </c>
      <c r="C192" s="55" t="s">
        <v>2</v>
      </c>
      <c r="D192" s="56" t="s">
        <v>200</v>
      </c>
      <c r="E192" s="56" t="s">
        <v>201</v>
      </c>
      <c r="F192" s="56" t="s">
        <v>61</v>
      </c>
      <c r="G192" s="56" t="s">
        <v>91</v>
      </c>
      <c r="H192" s="56" t="s">
        <v>6</v>
      </c>
      <c r="I192" s="56" t="s">
        <v>204</v>
      </c>
      <c r="J192" s="57" t="s">
        <v>110</v>
      </c>
      <c r="K192" s="36"/>
      <c r="L192" s="36"/>
      <c r="M192" s="36"/>
      <c r="N192" s="36"/>
      <c r="O192" s="36"/>
      <c r="P192" s="36"/>
      <c r="Q192" s="16">
        <f t="shared" si="167"/>
        <v>-15.01</v>
      </c>
      <c r="R192" s="16">
        <f t="shared" si="167"/>
        <v>-15.01</v>
      </c>
      <c r="S192" s="16">
        <f t="shared" si="167"/>
        <v>0</v>
      </c>
      <c r="T192" s="16">
        <f t="shared" si="167"/>
        <v>0</v>
      </c>
      <c r="U192" s="16">
        <f t="shared" si="167"/>
        <v>0</v>
      </c>
      <c r="V192" s="58"/>
      <c r="W192" s="61"/>
    </row>
    <row r="193" spans="1:25" s="39" customFormat="1" ht="112.45" customHeight="1" x14ac:dyDescent="0.25">
      <c r="A193" s="1" t="s">
        <v>567</v>
      </c>
      <c r="B193" s="14" t="s">
        <v>463</v>
      </c>
      <c r="C193" s="2" t="s">
        <v>113</v>
      </c>
      <c r="D193" s="3" t="s">
        <v>200</v>
      </c>
      <c r="E193" s="3" t="s">
        <v>201</v>
      </c>
      <c r="F193" s="3" t="s">
        <v>61</v>
      </c>
      <c r="G193" s="3" t="s">
        <v>91</v>
      </c>
      <c r="H193" s="3" t="s">
        <v>6</v>
      </c>
      <c r="I193" s="3" t="s">
        <v>204</v>
      </c>
      <c r="J193" s="4" t="s">
        <v>110</v>
      </c>
      <c r="K193" s="1" t="s">
        <v>154</v>
      </c>
      <c r="L193" s="1" t="s">
        <v>464</v>
      </c>
      <c r="M193" s="1" t="s">
        <v>18</v>
      </c>
      <c r="N193" s="1" t="s">
        <v>18</v>
      </c>
      <c r="O193" s="1" t="s">
        <v>18</v>
      </c>
      <c r="P193" s="1" t="s">
        <v>18</v>
      </c>
      <c r="Q193" s="74">
        <v>-15.01</v>
      </c>
      <c r="R193" s="74">
        <v>-15.01</v>
      </c>
      <c r="S193" s="74">
        <v>0</v>
      </c>
      <c r="T193" s="74">
        <v>0</v>
      </c>
      <c r="U193" s="74">
        <v>0</v>
      </c>
      <c r="V193" s="58"/>
      <c r="W193" s="61"/>
    </row>
    <row r="194" spans="1:25" s="39" customFormat="1" ht="112.45" customHeight="1" x14ac:dyDescent="0.25">
      <c r="A194" s="1" t="s">
        <v>251</v>
      </c>
      <c r="B194" s="11" t="s">
        <v>630</v>
      </c>
      <c r="C194" s="55" t="s">
        <v>2</v>
      </c>
      <c r="D194" s="56" t="s">
        <v>200</v>
      </c>
      <c r="E194" s="56" t="s">
        <v>201</v>
      </c>
      <c r="F194" s="56" t="s">
        <v>130</v>
      </c>
      <c r="G194" s="56" t="s">
        <v>2</v>
      </c>
      <c r="H194" s="56" t="s">
        <v>7</v>
      </c>
      <c r="I194" s="56" t="s">
        <v>204</v>
      </c>
      <c r="J194" s="57" t="s">
        <v>110</v>
      </c>
      <c r="K194" s="36"/>
      <c r="L194" s="36"/>
      <c r="M194" s="36"/>
      <c r="N194" s="36"/>
      <c r="O194" s="36"/>
      <c r="P194" s="36"/>
      <c r="Q194" s="16">
        <f t="shared" si="167"/>
        <v>0</v>
      </c>
      <c r="R194" s="16">
        <f t="shared" si="167"/>
        <v>0</v>
      </c>
      <c r="S194" s="16">
        <f t="shared" si="167"/>
        <v>1325.2</v>
      </c>
      <c r="T194" s="16">
        <f t="shared" si="167"/>
        <v>1325.2</v>
      </c>
      <c r="U194" s="16">
        <f t="shared" si="167"/>
        <v>1325.2</v>
      </c>
      <c r="V194" s="58"/>
      <c r="W194" s="61"/>
    </row>
    <row r="195" spans="1:25" s="39" customFormat="1" ht="112.45" customHeight="1" x14ac:dyDescent="0.25">
      <c r="A195" s="1" t="s">
        <v>568</v>
      </c>
      <c r="B195" s="14" t="s">
        <v>630</v>
      </c>
      <c r="C195" s="2" t="s">
        <v>9</v>
      </c>
      <c r="D195" s="3" t="s">
        <v>200</v>
      </c>
      <c r="E195" s="3" t="s">
        <v>201</v>
      </c>
      <c r="F195" s="3" t="s">
        <v>130</v>
      </c>
      <c r="G195" s="3" t="s">
        <v>2</v>
      </c>
      <c r="H195" s="3" t="s">
        <v>7</v>
      </c>
      <c r="I195" s="3" t="s">
        <v>204</v>
      </c>
      <c r="J195" s="4" t="s">
        <v>110</v>
      </c>
      <c r="K195" s="1" t="s">
        <v>154</v>
      </c>
      <c r="L195" s="1" t="s">
        <v>153</v>
      </c>
      <c r="M195" s="1" t="s">
        <v>342</v>
      </c>
      <c r="N195" s="1" t="s">
        <v>632</v>
      </c>
      <c r="O195" s="1" t="s">
        <v>632</v>
      </c>
      <c r="P195" s="1" t="s">
        <v>632</v>
      </c>
      <c r="Q195" s="74">
        <v>0</v>
      </c>
      <c r="R195" s="74">
        <v>0</v>
      </c>
      <c r="S195" s="74">
        <v>1325.2</v>
      </c>
      <c r="T195" s="74">
        <v>1325.2</v>
      </c>
      <c r="U195" s="74">
        <v>1325.2</v>
      </c>
      <c r="V195" s="58"/>
      <c r="W195" s="61"/>
    </row>
    <row r="196" spans="1:25" s="39" customFormat="1" ht="31.6" customHeight="1" x14ac:dyDescent="0.25">
      <c r="A196" s="1" t="s">
        <v>212</v>
      </c>
      <c r="B196" s="11" t="s">
        <v>117</v>
      </c>
      <c r="C196" s="17" t="s">
        <v>2</v>
      </c>
      <c r="D196" s="18" t="s">
        <v>1</v>
      </c>
      <c r="E196" s="18" t="s">
        <v>118</v>
      </c>
      <c r="F196" s="18" t="s">
        <v>3</v>
      </c>
      <c r="G196" s="18" t="s">
        <v>2</v>
      </c>
      <c r="H196" s="18" t="s">
        <v>3</v>
      </c>
      <c r="I196" s="18" t="s">
        <v>4</v>
      </c>
      <c r="J196" s="19" t="s">
        <v>2</v>
      </c>
      <c r="K196" s="36"/>
      <c r="L196" s="36"/>
      <c r="M196" s="36"/>
      <c r="N196" s="36"/>
      <c r="O196" s="36"/>
      <c r="P196" s="36"/>
      <c r="Q196" s="16">
        <f t="shared" ref="Q196:U196" si="168">Q199+Q197+Q201</f>
        <v>156266.13711000001</v>
      </c>
      <c r="R196" s="16">
        <f t="shared" si="168"/>
        <v>162134.08859999999</v>
      </c>
      <c r="S196" s="16">
        <f t="shared" si="168"/>
        <v>12455.1</v>
      </c>
      <c r="T196" s="16">
        <f t="shared" si="168"/>
        <v>12455.1</v>
      </c>
      <c r="U196" s="16">
        <f t="shared" si="168"/>
        <v>12455.1</v>
      </c>
      <c r="V196" s="58">
        <f t="shared" ref="V196:V214" si="169">IF(R196=0,Q196,0)</f>
        <v>0</v>
      </c>
      <c r="W196" s="61">
        <f t="shared" ref="W196:W214" si="170">IF(R196&lt;Q196,Q196,0)</f>
        <v>0</v>
      </c>
      <c r="Y196" s="39" t="e">
        <f>R196-#REF!</f>
        <v>#REF!</v>
      </c>
    </row>
    <row r="197" spans="1:25" s="39" customFormat="1" ht="38.950000000000003" customHeight="1" x14ac:dyDescent="0.25">
      <c r="A197" s="1" t="s">
        <v>569</v>
      </c>
      <c r="B197" s="11" t="s">
        <v>119</v>
      </c>
      <c r="C197" s="55" t="s">
        <v>2</v>
      </c>
      <c r="D197" s="56" t="s">
        <v>1</v>
      </c>
      <c r="E197" s="56" t="s">
        <v>118</v>
      </c>
      <c r="F197" s="56" t="s">
        <v>6</v>
      </c>
      <c r="G197" s="56" t="s">
        <v>2</v>
      </c>
      <c r="H197" s="56" t="s">
        <v>3</v>
      </c>
      <c r="I197" s="56" t="s">
        <v>4</v>
      </c>
      <c r="J197" s="57" t="s">
        <v>120</v>
      </c>
      <c r="K197" s="1"/>
      <c r="L197" s="1"/>
      <c r="M197" s="1"/>
      <c r="N197" s="1"/>
      <c r="O197" s="1"/>
      <c r="P197" s="1"/>
      <c r="Q197" s="16">
        <f t="shared" ref="Q197" si="171">Q198</f>
        <v>-12.25149</v>
      </c>
      <c r="R197" s="16">
        <f t="shared" ref="R197:U197" si="172">R198</f>
        <v>0</v>
      </c>
      <c r="S197" s="16">
        <f t="shared" si="172"/>
        <v>0</v>
      </c>
      <c r="T197" s="16">
        <f t="shared" si="172"/>
        <v>0</v>
      </c>
      <c r="U197" s="16">
        <f t="shared" si="172"/>
        <v>0</v>
      </c>
      <c r="V197" s="58">
        <f t="shared" si="169"/>
        <v>-12.25149</v>
      </c>
      <c r="W197" s="61">
        <f t="shared" si="170"/>
        <v>0</v>
      </c>
      <c r="Y197" s="39" t="e">
        <f>R197-#REF!</f>
        <v>#REF!</v>
      </c>
    </row>
    <row r="198" spans="1:25" s="39" customFormat="1" ht="89.2" customHeight="1" x14ac:dyDescent="0.25">
      <c r="A198" s="1" t="s">
        <v>570</v>
      </c>
      <c r="B198" s="14" t="s">
        <v>121</v>
      </c>
      <c r="C198" s="2" t="s">
        <v>47</v>
      </c>
      <c r="D198" s="3" t="s">
        <v>1</v>
      </c>
      <c r="E198" s="3" t="s">
        <v>118</v>
      </c>
      <c r="F198" s="3" t="s">
        <v>6</v>
      </c>
      <c r="G198" s="3" t="s">
        <v>13</v>
      </c>
      <c r="H198" s="3" t="s">
        <v>32</v>
      </c>
      <c r="I198" s="3" t="s">
        <v>4</v>
      </c>
      <c r="J198" s="4" t="s">
        <v>120</v>
      </c>
      <c r="K198" s="1" t="s">
        <v>154</v>
      </c>
      <c r="L198" s="1" t="s">
        <v>155</v>
      </c>
      <c r="M198" s="1" t="s">
        <v>18</v>
      </c>
      <c r="N198" s="1" t="s">
        <v>18</v>
      </c>
      <c r="O198" s="1" t="s">
        <v>18</v>
      </c>
      <c r="P198" s="1" t="s">
        <v>18</v>
      </c>
      <c r="Q198" s="74">
        <v>-12.25149</v>
      </c>
      <c r="R198" s="74">
        <v>0</v>
      </c>
      <c r="S198" s="74">
        <v>0</v>
      </c>
      <c r="T198" s="74">
        <v>0</v>
      </c>
      <c r="U198" s="74">
        <v>0</v>
      </c>
      <c r="V198" s="58">
        <f t="shared" si="169"/>
        <v>-12.25149</v>
      </c>
      <c r="W198" s="61">
        <f t="shared" si="170"/>
        <v>0</v>
      </c>
      <c r="Y198" s="39" t="e">
        <f>R198-#REF!</f>
        <v>#REF!</v>
      </c>
    </row>
    <row r="199" spans="1:25" ht="38.25" customHeight="1" x14ac:dyDescent="0.25">
      <c r="A199" s="1" t="s">
        <v>571</v>
      </c>
      <c r="B199" s="11" t="s">
        <v>122</v>
      </c>
      <c r="C199" s="55" t="s">
        <v>2</v>
      </c>
      <c r="D199" s="56" t="s">
        <v>1</v>
      </c>
      <c r="E199" s="56" t="s">
        <v>118</v>
      </c>
      <c r="F199" s="56" t="s">
        <v>27</v>
      </c>
      <c r="G199" s="56" t="s">
        <v>2</v>
      </c>
      <c r="H199" s="56" t="s">
        <v>3</v>
      </c>
      <c r="I199" s="56" t="s">
        <v>4</v>
      </c>
      <c r="J199" s="57" t="s">
        <v>120</v>
      </c>
      <c r="K199" s="1"/>
      <c r="L199" s="1"/>
      <c r="M199" s="1"/>
      <c r="N199" s="1"/>
      <c r="O199" s="1"/>
      <c r="P199" s="1"/>
      <c r="Q199" s="16">
        <f t="shared" ref="Q199:Q201" si="173">Q200</f>
        <v>154717.91200000001</v>
      </c>
      <c r="R199" s="16">
        <f t="shared" ref="R199:U201" si="174">R200</f>
        <v>160574.61199999999</v>
      </c>
      <c r="S199" s="16">
        <f t="shared" si="174"/>
        <v>12455.1</v>
      </c>
      <c r="T199" s="16">
        <f t="shared" si="174"/>
        <v>12455.1</v>
      </c>
      <c r="U199" s="16">
        <f t="shared" si="174"/>
        <v>12455.1</v>
      </c>
      <c r="V199" s="58">
        <f t="shared" si="169"/>
        <v>0</v>
      </c>
      <c r="W199" s="61">
        <f t="shared" si="170"/>
        <v>0</v>
      </c>
      <c r="Y199" s="24" t="e">
        <f>R199-#REF!</f>
        <v>#REF!</v>
      </c>
    </row>
    <row r="200" spans="1:25" s="45" customFormat="1" ht="83.5" customHeight="1" x14ac:dyDescent="0.25">
      <c r="A200" s="1" t="s">
        <v>572</v>
      </c>
      <c r="B200" s="50" t="s">
        <v>123</v>
      </c>
      <c r="C200" s="51" t="s">
        <v>47</v>
      </c>
      <c r="D200" s="52" t="s">
        <v>1</v>
      </c>
      <c r="E200" s="52" t="s">
        <v>118</v>
      </c>
      <c r="F200" s="52" t="s">
        <v>27</v>
      </c>
      <c r="G200" s="52" t="s">
        <v>13</v>
      </c>
      <c r="H200" s="52" t="s">
        <v>32</v>
      </c>
      <c r="I200" s="52" t="s">
        <v>4</v>
      </c>
      <c r="J200" s="53" t="s">
        <v>120</v>
      </c>
      <c r="K200" s="1" t="s">
        <v>154</v>
      </c>
      <c r="L200" s="1" t="s">
        <v>155</v>
      </c>
      <c r="M200" s="1" t="s">
        <v>18</v>
      </c>
      <c r="N200" s="1" t="s">
        <v>18</v>
      </c>
      <c r="O200" s="1" t="s">
        <v>18</v>
      </c>
      <c r="P200" s="1" t="s">
        <v>18</v>
      </c>
      <c r="Q200" s="74">
        <v>154717.91200000001</v>
      </c>
      <c r="R200" s="74">
        <f>159969.612+605</f>
        <v>160574.61199999999</v>
      </c>
      <c r="S200" s="74">
        <v>12455.1</v>
      </c>
      <c r="T200" s="74">
        <v>12455.1</v>
      </c>
      <c r="U200" s="74">
        <v>12455.1</v>
      </c>
      <c r="V200" s="58">
        <f t="shared" si="169"/>
        <v>0</v>
      </c>
      <c r="W200" s="61">
        <f t="shared" si="170"/>
        <v>0</v>
      </c>
      <c r="Y200" s="45" t="e">
        <f>R200-#REF!</f>
        <v>#REF!</v>
      </c>
    </row>
    <row r="201" spans="1:25" s="45" customFormat="1" ht="37.700000000000003" customHeight="1" x14ac:dyDescent="0.25">
      <c r="A201" s="1" t="s">
        <v>573</v>
      </c>
      <c r="B201" s="73" t="s">
        <v>442</v>
      </c>
      <c r="C201" s="55" t="s">
        <v>2</v>
      </c>
      <c r="D201" s="56" t="s">
        <v>1</v>
      </c>
      <c r="E201" s="56" t="s">
        <v>118</v>
      </c>
      <c r="F201" s="71" t="s">
        <v>370</v>
      </c>
      <c r="G201" s="71" t="s">
        <v>2</v>
      </c>
      <c r="H201" s="56" t="s">
        <v>3</v>
      </c>
      <c r="I201" s="56" t="s">
        <v>4</v>
      </c>
      <c r="J201" s="72" t="s">
        <v>49</v>
      </c>
      <c r="K201" s="1"/>
      <c r="L201" s="1"/>
      <c r="M201" s="1"/>
      <c r="N201" s="1"/>
      <c r="O201" s="1"/>
      <c r="P201" s="1"/>
      <c r="Q201" s="16">
        <f t="shared" si="173"/>
        <v>1560.4766</v>
      </c>
      <c r="R201" s="16">
        <f t="shared" si="174"/>
        <v>1559.4766</v>
      </c>
      <c r="S201" s="16">
        <f t="shared" si="174"/>
        <v>0</v>
      </c>
      <c r="T201" s="16">
        <f t="shared" si="174"/>
        <v>0</v>
      </c>
      <c r="U201" s="16">
        <f t="shared" si="174"/>
        <v>0</v>
      </c>
      <c r="V201" s="58"/>
      <c r="W201" s="61"/>
    </row>
    <row r="202" spans="1:25" s="45" customFormat="1" ht="83.5" customHeight="1" x14ac:dyDescent="0.25">
      <c r="A202" s="1" t="s">
        <v>574</v>
      </c>
      <c r="B202" s="14" t="s">
        <v>441</v>
      </c>
      <c r="C202" s="2" t="s">
        <v>47</v>
      </c>
      <c r="D202" s="3" t="s">
        <v>1</v>
      </c>
      <c r="E202" s="3" t="s">
        <v>118</v>
      </c>
      <c r="F202" s="3" t="s">
        <v>370</v>
      </c>
      <c r="G202" s="3" t="s">
        <v>11</v>
      </c>
      <c r="H202" s="3" t="s">
        <v>32</v>
      </c>
      <c r="I202" s="3" t="s">
        <v>4</v>
      </c>
      <c r="J202" s="4" t="s">
        <v>49</v>
      </c>
      <c r="K202" s="1" t="s">
        <v>154</v>
      </c>
      <c r="L202" s="1" t="s">
        <v>155</v>
      </c>
      <c r="M202" s="1" t="s">
        <v>18</v>
      </c>
      <c r="N202" s="1" t="s">
        <v>18</v>
      </c>
      <c r="O202" s="1" t="s">
        <v>18</v>
      </c>
      <c r="P202" s="1" t="s">
        <v>18</v>
      </c>
      <c r="Q202" s="74">
        <v>1560.4766</v>
      </c>
      <c r="R202" s="74">
        <v>1559.4766</v>
      </c>
      <c r="S202" s="74">
        <v>0</v>
      </c>
      <c r="T202" s="74">
        <v>0</v>
      </c>
      <c r="U202" s="74">
        <v>0</v>
      </c>
      <c r="V202" s="58"/>
      <c r="W202" s="61"/>
    </row>
    <row r="203" spans="1:25" s="54" customFormat="1" ht="36.700000000000003" customHeight="1" x14ac:dyDescent="0.25">
      <c r="A203" s="1" t="s">
        <v>575</v>
      </c>
      <c r="B203" s="11" t="s">
        <v>157</v>
      </c>
      <c r="C203" s="17" t="s">
        <v>2</v>
      </c>
      <c r="D203" s="18" t="s">
        <v>150</v>
      </c>
      <c r="E203" s="18" t="s">
        <v>3</v>
      </c>
      <c r="F203" s="18" t="s">
        <v>3</v>
      </c>
      <c r="G203" s="18" t="s">
        <v>2</v>
      </c>
      <c r="H203" s="18" t="s">
        <v>3</v>
      </c>
      <c r="I203" s="18" t="s">
        <v>4</v>
      </c>
      <c r="J203" s="19" t="s">
        <v>2</v>
      </c>
      <c r="K203" s="1"/>
      <c r="L203" s="1"/>
      <c r="M203" s="1"/>
      <c r="N203" s="1"/>
      <c r="O203" s="1"/>
      <c r="P203" s="1"/>
      <c r="Q203" s="16">
        <f>Q204+Q260+Q265+Q258</f>
        <v>5243505.2986200005</v>
      </c>
      <c r="R203" s="16">
        <f>R204+R260+R265+R258</f>
        <v>9614945.6756600011</v>
      </c>
      <c r="S203" s="16">
        <f>S204+S260+S265+S258</f>
        <v>5861387.8982199999</v>
      </c>
      <c r="T203" s="16">
        <f>T204+T260+T265+T258</f>
        <v>6290163.3437300008</v>
      </c>
      <c r="U203" s="16">
        <f>U204+U260+U265+U258</f>
        <v>5075763.2030400001</v>
      </c>
      <c r="V203" s="58">
        <f t="shared" si="169"/>
        <v>0</v>
      </c>
      <c r="W203" s="61">
        <f t="shared" si="170"/>
        <v>0</v>
      </c>
      <c r="Y203" s="64" t="e">
        <f>R203-#REF!</f>
        <v>#REF!</v>
      </c>
    </row>
    <row r="204" spans="1:25" ht="60.65" customHeight="1" x14ac:dyDescent="0.25">
      <c r="A204" s="1" t="s">
        <v>576</v>
      </c>
      <c r="B204" s="11" t="s">
        <v>158</v>
      </c>
      <c r="C204" s="17" t="s">
        <v>2</v>
      </c>
      <c r="D204" s="18" t="s">
        <v>150</v>
      </c>
      <c r="E204" s="18" t="s">
        <v>7</v>
      </c>
      <c r="F204" s="18" t="s">
        <v>3</v>
      </c>
      <c r="G204" s="18" t="s">
        <v>2</v>
      </c>
      <c r="H204" s="18" t="s">
        <v>3</v>
      </c>
      <c r="I204" s="18" t="s">
        <v>4</v>
      </c>
      <c r="J204" s="19" t="s">
        <v>2</v>
      </c>
      <c r="K204" s="1"/>
      <c r="L204" s="1"/>
      <c r="M204" s="1"/>
      <c r="N204" s="1"/>
      <c r="O204" s="1"/>
      <c r="P204" s="1"/>
      <c r="Q204" s="16">
        <f>+Q205+Q240+Q251</f>
        <v>5234474.4803600004</v>
      </c>
      <c r="R204" s="16">
        <f>+R205+R240+R251</f>
        <v>9631373.1866700016</v>
      </c>
      <c r="S204" s="16">
        <f>+S205+S240+S251</f>
        <v>5861387.8982199999</v>
      </c>
      <c r="T204" s="16">
        <f>+T205+T240+T251</f>
        <v>6290163.3437300008</v>
      </c>
      <c r="U204" s="16">
        <f>+U205+U240+U251</f>
        <v>5075763.2030400001</v>
      </c>
      <c r="V204" s="58">
        <f t="shared" si="169"/>
        <v>0</v>
      </c>
      <c r="W204" s="61">
        <f t="shared" si="170"/>
        <v>0</v>
      </c>
      <c r="Y204" s="24" t="e">
        <f>R204-#REF!</f>
        <v>#REF!</v>
      </c>
    </row>
    <row r="205" spans="1:25" ht="60.65" customHeight="1" x14ac:dyDescent="0.25">
      <c r="A205" s="1" t="s">
        <v>577</v>
      </c>
      <c r="B205" s="11" t="s">
        <v>159</v>
      </c>
      <c r="C205" s="17" t="s">
        <v>2</v>
      </c>
      <c r="D205" s="18" t="s">
        <v>150</v>
      </c>
      <c r="E205" s="18" t="s">
        <v>7</v>
      </c>
      <c r="F205" s="18" t="s">
        <v>131</v>
      </c>
      <c r="G205" s="18" t="s">
        <v>2</v>
      </c>
      <c r="H205" s="18" t="s">
        <v>3</v>
      </c>
      <c r="I205" s="18" t="s">
        <v>4</v>
      </c>
      <c r="J205" s="19" t="s">
        <v>49</v>
      </c>
      <c r="K205" s="1"/>
      <c r="L205" s="1"/>
      <c r="M205" s="1"/>
      <c r="N205" s="1"/>
      <c r="O205" s="1"/>
      <c r="P205" s="1"/>
      <c r="Q205" s="16">
        <f>SUM(Q228,Q232,Q238,Q206,Q208,Q210,Q218,Q214,Q234,Q236,Q216,Q220,Q222,Q224,Q230,Q212,Q226)</f>
        <v>834296.2310899999</v>
      </c>
      <c r="R205" s="16">
        <f t="shared" ref="R205:U205" si="175">SUM(R228,R232,R238,R206,R208,R210,R218,R214,R234,R236,R216,R220,R222,R224,R230,R212,R226)</f>
        <v>3571533.31458</v>
      </c>
      <c r="S205" s="16">
        <f t="shared" si="175"/>
        <v>919416.99822000007</v>
      </c>
      <c r="T205" s="16">
        <f t="shared" si="175"/>
        <v>2103422.7437299998</v>
      </c>
      <c r="U205" s="16">
        <f t="shared" si="175"/>
        <v>572210.70304000005</v>
      </c>
      <c r="V205" s="58">
        <f t="shared" si="169"/>
        <v>0</v>
      </c>
      <c r="W205" s="61">
        <f t="shared" si="170"/>
        <v>0</v>
      </c>
      <c r="Y205" s="24" t="e">
        <f>R205-#REF!</f>
        <v>#REF!</v>
      </c>
    </row>
    <row r="206" spans="1:25" ht="90.3" customHeight="1" x14ac:dyDescent="0.25">
      <c r="A206" s="1" t="s">
        <v>214</v>
      </c>
      <c r="B206" s="15" t="s">
        <v>327</v>
      </c>
      <c r="C206" s="6" t="s">
        <v>2</v>
      </c>
      <c r="D206" s="5" t="s">
        <v>150</v>
      </c>
      <c r="E206" s="5" t="s">
        <v>7</v>
      </c>
      <c r="F206" s="5" t="s">
        <v>131</v>
      </c>
      <c r="G206" s="5" t="s">
        <v>192</v>
      </c>
      <c r="H206" s="5" t="s">
        <v>3</v>
      </c>
      <c r="I206" s="5" t="s">
        <v>4</v>
      </c>
      <c r="J206" s="7" t="s">
        <v>49</v>
      </c>
      <c r="K206" s="1"/>
      <c r="L206" s="1"/>
      <c r="M206" s="1"/>
      <c r="N206" s="1"/>
      <c r="O206" s="1"/>
      <c r="P206" s="1"/>
      <c r="Q206" s="75">
        <f t="shared" ref="Q206" si="176">+Q207</f>
        <v>0</v>
      </c>
      <c r="R206" s="75">
        <f t="shared" ref="R206:U208" si="177">+R207</f>
        <v>1664040.7293700001</v>
      </c>
      <c r="S206" s="75">
        <f t="shared" si="177"/>
        <v>0</v>
      </c>
      <c r="T206" s="75">
        <f t="shared" si="177"/>
        <v>0</v>
      </c>
      <c r="U206" s="75">
        <f t="shared" si="177"/>
        <v>0</v>
      </c>
      <c r="V206" s="58">
        <f t="shared" si="169"/>
        <v>0</v>
      </c>
      <c r="W206" s="61">
        <f t="shared" si="170"/>
        <v>0</v>
      </c>
      <c r="Y206" s="24" t="e">
        <f>R206-#REF!</f>
        <v>#REF!</v>
      </c>
    </row>
    <row r="207" spans="1:25" ht="95.3" customHeight="1" x14ac:dyDescent="0.25">
      <c r="A207" s="1" t="s">
        <v>578</v>
      </c>
      <c r="B207" s="14" t="s">
        <v>326</v>
      </c>
      <c r="C207" s="2" t="s">
        <v>47</v>
      </c>
      <c r="D207" s="3" t="s">
        <v>150</v>
      </c>
      <c r="E207" s="3" t="s">
        <v>7</v>
      </c>
      <c r="F207" s="3" t="s">
        <v>131</v>
      </c>
      <c r="G207" s="3" t="s">
        <v>192</v>
      </c>
      <c r="H207" s="3" t="s">
        <v>32</v>
      </c>
      <c r="I207" s="3" t="s">
        <v>4</v>
      </c>
      <c r="J207" s="4" t="s">
        <v>49</v>
      </c>
      <c r="K207" s="1" t="s">
        <v>154</v>
      </c>
      <c r="L207" s="1" t="s">
        <v>155</v>
      </c>
      <c r="M207" s="1" t="s">
        <v>18</v>
      </c>
      <c r="N207" s="1" t="s">
        <v>18</v>
      </c>
      <c r="O207" s="1" t="s">
        <v>18</v>
      </c>
      <c r="P207" s="1" t="s">
        <v>18</v>
      </c>
      <c r="Q207" s="74">
        <v>0</v>
      </c>
      <c r="R207" s="74">
        <v>1664040.7293700001</v>
      </c>
      <c r="S207" s="74">
        <v>0</v>
      </c>
      <c r="T207" s="74">
        <v>0</v>
      </c>
      <c r="U207" s="74">
        <v>0</v>
      </c>
      <c r="V207" s="58">
        <f t="shared" si="169"/>
        <v>0</v>
      </c>
      <c r="W207" s="61">
        <f t="shared" si="170"/>
        <v>0</v>
      </c>
      <c r="Y207" s="24" t="e">
        <f>R207-#REF!</f>
        <v>#REF!</v>
      </c>
    </row>
    <row r="208" spans="1:25" ht="70.900000000000006" customHeight="1" x14ac:dyDescent="0.25">
      <c r="A208" s="1" t="s">
        <v>579</v>
      </c>
      <c r="B208" s="15" t="s">
        <v>225</v>
      </c>
      <c r="C208" s="6" t="s">
        <v>2</v>
      </c>
      <c r="D208" s="5" t="s">
        <v>150</v>
      </c>
      <c r="E208" s="5" t="s">
        <v>7</v>
      </c>
      <c r="F208" s="5" t="s">
        <v>131</v>
      </c>
      <c r="G208" s="5" t="s">
        <v>226</v>
      </c>
      <c r="H208" s="5" t="s">
        <v>3</v>
      </c>
      <c r="I208" s="5" t="s">
        <v>4</v>
      </c>
      <c r="J208" s="7" t="s">
        <v>49</v>
      </c>
      <c r="K208" s="1"/>
      <c r="L208" s="1"/>
      <c r="M208" s="1"/>
      <c r="N208" s="1"/>
      <c r="O208" s="1"/>
      <c r="P208" s="1"/>
      <c r="Q208" s="75">
        <f t="shared" ref="Q208" si="178">+Q209</f>
        <v>0</v>
      </c>
      <c r="R208" s="75">
        <f t="shared" si="177"/>
        <v>142657.52883</v>
      </c>
      <c r="S208" s="75">
        <f t="shared" si="177"/>
        <v>12984.84</v>
      </c>
      <c r="T208" s="75">
        <f t="shared" si="177"/>
        <v>946736.61600000004</v>
      </c>
      <c r="U208" s="75">
        <f t="shared" si="177"/>
        <v>0</v>
      </c>
      <c r="V208" s="58">
        <f t="shared" si="169"/>
        <v>0</v>
      </c>
      <c r="W208" s="61">
        <f t="shared" si="170"/>
        <v>0</v>
      </c>
      <c r="Y208" s="24" t="e">
        <f>R208-#REF!</f>
        <v>#REF!</v>
      </c>
    </row>
    <row r="209" spans="1:25" ht="95.55" customHeight="1" x14ac:dyDescent="0.25">
      <c r="A209" s="1" t="s">
        <v>580</v>
      </c>
      <c r="B209" s="14" t="s">
        <v>227</v>
      </c>
      <c r="C209" s="2" t="s">
        <v>47</v>
      </c>
      <c r="D209" s="3" t="s">
        <v>150</v>
      </c>
      <c r="E209" s="3" t="s">
        <v>7</v>
      </c>
      <c r="F209" s="3" t="s">
        <v>131</v>
      </c>
      <c r="G209" s="3" t="s">
        <v>226</v>
      </c>
      <c r="H209" s="3" t="s">
        <v>32</v>
      </c>
      <c r="I209" s="3" t="s">
        <v>4</v>
      </c>
      <c r="J209" s="4" t="s">
        <v>49</v>
      </c>
      <c r="K209" s="1" t="s">
        <v>154</v>
      </c>
      <c r="L209" s="1" t="s">
        <v>155</v>
      </c>
      <c r="M209" s="1" t="s">
        <v>18</v>
      </c>
      <c r="N209" s="1" t="s">
        <v>18</v>
      </c>
      <c r="O209" s="1" t="s">
        <v>18</v>
      </c>
      <c r="P209" s="1" t="s">
        <v>18</v>
      </c>
      <c r="Q209" s="74">
        <v>0</v>
      </c>
      <c r="R209" s="74">
        <v>142657.52883</v>
      </c>
      <c r="S209" s="74">
        <v>12984.84</v>
      </c>
      <c r="T209" s="74">
        <v>946736.61600000004</v>
      </c>
      <c r="U209" s="74">
        <v>0</v>
      </c>
      <c r="V209" s="58">
        <f t="shared" si="169"/>
        <v>0</v>
      </c>
      <c r="W209" s="61">
        <f t="shared" si="170"/>
        <v>0</v>
      </c>
      <c r="Y209" s="24" t="e">
        <f>R209-#REF!</f>
        <v>#REF!</v>
      </c>
    </row>
    <row r="210" spans="1:25" ht="66.05" customHeight="1" x14ac:dyDescent="0.25">
      <c r="A210" s="1" t="s">
        <v>581</v>
      </c>
      <c r="B210" s="12" t="s">
        <v>328</v>
      </c>
      <c r="C210" s="6" t="s">
        <v>2</v>
      </c>
      <c r="D210" s="5" t="s">
        <v>150</v>
      </c>
      <c r="E210" s="5" t="s">
        <v>7</v>
      </c>
      <c r="F210" s="5" t="s">
        <v>112</v>
      </c>
      <c r="G210" s="5" t="s">
        <v>113</v>
      </c>
      <c r="H210" s="5" t="s">
        <v>3</v>
      </c>
      <c r="I210" s="5" t="s">
        <v>4</v>
      </c>
      <c r="J210" s="7" t="s">
        <v>49</v>
      </c>
      <c r="K210" s="1"/>
      <c r="L210" s="1"/>
      <c r="M210" s="1"/>
      <c r="N210" s="1"/>
      <c r="O210" s="1"/>
      <c r="P210" s="1"/>
      <c r="Q210" s="75">
        <f t="shared" ref="Q210:Q214" si="179">Q211</f>
        <v>2514.4280800000001</v>
      </c>
      <c r="R210" s="75">
        <f t="shared" ref="R210:U214" si="180">R211</f>
        <v>3049</v>
      </c>
      <c r="S210" s="75">
        <f t="shared" si="180"/>
        <v>0</v>
      </c>
      <c r="T210" s="75">
        <f t="shared" si="180"/>
        <v>0</v>
      </c>
      <c r="U210" s="75">
        <f t="shared" si="180"/>
        <v>0</v>
      </c>
      <c r="V210" s="58">
        <f t="shared" si="169"/>
        <v>0</v>
      </c>
      <c r="W210" s="61">
        <f t="shared" si="170"/>
        <v>0</v>
      </c>
      <c r="Y210" s="24" t="e">
        <f>R210-#REF!</f>
        <v>#REF!</v>
      </c>
    </row>
    <row r="211" spans="1:25" ht="81.7" customHeight="1" x14ac:dyDescent="0.25">
      <c r="A211" s="1" t="s">
        <v>582</v>
      </c>
      <c r="B211" s="13" t="s">
        <v>329</v>
      </c>
      <c r="C211" s="2" t="s">
        <v>47</v>
      </c>
      <c r="D211" s="3" t="s">
        <v>150</v>
      </c>
      <c r="E211" s="3" t="s">
        <v>7</v>
      </c>
      <c r="F211" s="3" t="s">
        <v>112</v>
      </c>
      <c r="G211" s="3" t="s">
        <v>113</v>
      </c>
      <c r="H211" s="3" t="s">
        <v>32</v>
      </c>
      <c r="I211" s="3" t="s">
        <v>4</v>
      </c>
      <c r="J211" s="4" t="s">
        <v>49</v>
      </c>
      <c r="K211" s="1" t="s">
        <v>154</v>
      </c>
      <c r="L211" s="1" t="s">
        <v>155</v>
      </c>
      <c r="M211" s="1" t="s">
        <v>18</v>
      </c>
      <c r="N211" s="1" t="s">
        <v>18</v>
      </c>
      <c r="O211" s="1" t="s">
        <v>18</v>
      </c>
      <c r="P211" s="1" t="s">
        <v>18</v>
      </c>
      <c r="Q211" s="74">
        <v>2514.4280800000001</v>
      </c>
      <c r="R211" s="74">
        <v>3049</v>
      </c>
      <c r="S211" s="74">
        <v>0</v>
      </c>
      <c r="T211" s="74">
        <v>0</v>
      </c>
      <c r="U211" s="74">
        <v>0</v>
      </c>
      <c r="V211" s="58">
        <f t="shared" si="169"/>
        <v>0</v>
      </c>
      <c r="W211" s="61">
        <f t="shared" si="170"/>
        <v>0</v>
      </c>
      <c r="Y211" s="24" t="e">
        <f>R211-#REF!</f>
        <v>#REF!</v>
      </c>
    </row>
    <row r="212" spans="1:25" ht="46.55" customHeight="1" x14ac:dyDescent="0.25">
      <c r="A212" s="1" t="s">
        <v>583</v>
      </c>
      <c r="B212" s="12" t="s">
        <v>633</v>
      </c>
      <c r="C212" s="6" t="s">
        <v>2</v>
      </c>
      <c r="D212" s="5" t="s">
        <v>150</v>
      </c>
      <c r="E212" s="5" t="s">
        <v>7</v>
      </c>
      <c r="F212" s="5" t="s">
        <v>112</v>
      </c>
      <c r="G212" s="5" t="s">
        <v>543</v>
      </c>
      <c r="H212" s="5" t="s">
        <v>3</v>
      </c>
      <c r="I212" s="5" t="s">
        <v>4</v>
      </c>
      <c r="J212" s="7" t="s">
        <v>49</v>
      </c>
      <c r="K212" s="1"/>
      <c r="L212" s="1"/>
      <c r="M212" s="1"/>
      <c r="N212" s="1"/>
      <c r="O212" s="1"/>
      <c r="P212" s="1"/>
      <c r="Q212" s="75">
        <f t="shared" si="179"/>
        <v>0</v>
      </c>
      <c r="R212" s="75">
        <f t="shared" si="180"/>
        <v>0</v>
      </c>
      <c r="S212" s="75">
        <f t="shared" si="180"/>
        <v>0</v>
      </c>
      <c r="T212" s="75">
        <f t="shared" si="180"/>
        <v>15370.298129999999</v>
      </c>
      <c r="U212" s="75">
        <f t="shared" si="180"/>
        <v>21093.71444</v>
      </c>
      <c r="W212" s="61"/>
    </row>
    <row r="213" spans="1:25" ht="76.45" customHeight="1" x14ac:dyDescent="0.25">
      <c r="A213" s="1" t="s">
        <v>584</v>
      </c>
      <c r="B213" s="13" t="s">
        <v>634</v>
      </c>
      <c r="C213" s="2" t="s">
        <v>47</v>
      </c>
      <c r="D213" s="3" t="s">
        <v>150</v>
      </c>
      <c r="E213" s="3" t="s">
        <v>7</v>
      </c>
      <c r="F213" s="3" t="s">
        <v>112</v>
      </c>
      <c r="G213" s="5" t="s">
        <v>543</v>
      </c>
      <c r="H213" s="3" t="s">
        <v>32</v>
      </c>
      <c r="I213" s="3" t="s">
        <v>4</v>
      </c>
      <c r="J213" s="4" t="s">
        <v>49</v>
      </c>
      <c r="K213" s="1" t="s">
        <v>154</v>
      </c>
      <c r="L213" s="1" t="s">
        <v>155</v>
      </c>
      <c r="M213" s="1" t="s">
        <v>18</v>
      </c>
      <c r="N213" s="1" t="s">
        <v>18</v>
      </c>
      <c r="O213" s="1" t="s">
        <v>18</v>
      </c>
      <c r="P213" s="1" t="s">
        <v>18</v>
      </c>
      <c r="Q213" s="74">
        <v>0</v>
      </c>
      <c r="R213" s="74">
        <v>0</v>
      </c>
      <c r="S213" s="74">
        <v>0</v>
      </c>
      <c r="T213" s="74">
        <v>15370.298129999999</v>
      </c>
      <c r="U213" s="74">
        <v>21093.71444</v>
      </c>
      <c r="W213" s="61"/>
    </row>
    <row r="214" spans="1:25" ht="81.7" customHeight="1" x14ac:dyDescent="0.25">
      <c r="A214" s="1" t="s">
        <v>585</v>
      </c>
      <c r="B214" s="12" t="s">
        <v>330</v>
      </c>
      <c r="C214" s="6" t="s">
        <v>2</v>
      </c>
      <c r="D214" s="5" t="s">
        <v>150</v>
      </c>
      <c r="E214" s="5" t="s">
        <v>7</v>
      </c>
      <c r="F214" s="5" t="s">
        <v>112</v>
      </c>
      <c r="G214" s="5" t="s">
        <v>322</v>
      </c>
      <c r="H214" s="5" t="s">
        <v>3</v>
      </c>
      <c r="I214" s="5" t="s">
        <v>4</v>
      </c>
      <c r="J214" s="7" t="s">
        <v>49</v>
      </c>
      <c r="K214" s="1"/>
      <c r="L214" s="1"/>
      <c r="M214" s="1"/>
      <c r="N214" s="1"/>
      <c r="O214" s="1"/>
      <c r="P214" s="1"/>
      <c r="Q214" s="75">
        <f t="shared" si="179"/>
        <v>11853.032640000001</v>
      </c>
      <c r="R214" s="75">
        <f t="shared" si="180"/>
        <v>15058.716</v>
      </c>
      <c r="S214" s="75">
        <f t="shared" si="180"/>
        <v>16968.099999999999</v>
      </c>
      <c r="T214" s="75">
        <f t="shared" si="180"/>
        <v>21202.9</v>
      </c>
      <c r="U214" s="75">
        <f t="shared" si="180"/>
        <v>21465.8</v>
      </c>
      <c r="V214" s="58">
        <f t="shared" si="169"/>
        <v>0</v>
      </c>
      <c r="W214" s="61">
        <f t="shared" si="170"/>
        <v>0</v>
      </c>
      <c r="Y214" s="24" t="e">
        <f>R214-#REF!</f>
        <v>#REF!</v>
      </c>
    </row>
    <row r="215" spans="1:25" ht="81.7" customHeight="1" x14ac:dyDescent="0.25">
      <c r="A215" s="1" t="s">
        <v>586</v>
      </c>
      <c r="B215" s="13" t="s">
        <v>331</v>
      </c>
      <c r="C215" s="2" t="s">
        <v>47</v>
      </c>
      <c r="D215" s="3" t="s">
        <v>150</v>
      </c>
      <c r="E215" s="3" t="s">
        <v>7</v>
      </c>
      <c r="F215" s="3" t="s">
        <v>112</v>
      </c>
      <c r="G215" s="5" t="s">
        <v>322</v>
      </c>
      <c r="H215" s="3" t="s">
        <v>32</v>
      </c>
      <c r="I215" s="3" t="s">
        <v>4</v>
      </c>
      <c r="J215" s="4" t="s">
        <v>49</v>
      </c>
      <c r="K215" s="1" t="s">
        <v>154</v>
      </c>
      <c r="L215" s="1" t="s">
        <v>155</v>
      </c>
      <c r="M215" s="1" t="s">
        <v>18</v>
      </c>
      <c r="N215" s="1" t="s">
        <v>18</v>
      </c>
      <c r="O215" s="1" t="s">
        <v>18</v>
      </c>
      <c r="P215" s="1" t="s">
        <v>18</v>
      </c>
      <c r="Q215" s="74">
        <v>11853.032640000001</v>
      </c>
      <c r="R215" s="74">
        <v>15058.716</v>
      </c>
      <c r="S215" s="74">
        <v>16968.099999999999</v>
      </c>
      <c r="T215" s="74">
        <v>21202.9</v>
      </c>
      <c r="U215" s="74">
        <v>21465.8</v>
      </c>
      <c r="W215" s="61"/>
    </row>
    <row r="216" spans="1:25" ht="94.75" customHeight="1" x14ac:dyDescent="0.25">
      <c r="A216" s="1" t="s">
        <v>452</v>
      </c>
      <c r="B216" s="12" t="s">
        <v>479</v>
      </c>
      <c r="C216" s="6" t="s">
        <v>2</v>
      </c>
      <c r="D216" s="5" t="s">
        <v>150</v>
      </c>
      <c r="E216" s="5" t="s">
        <v>7</v>
      </c>
      <c r="F216" s="5" t="s">
        <v>112</v>
      </c>
      <c r="G216" s="5" t="s">
        <v>478</v>
      </c>
      <c r="H216" s="5" t="s">
        <v>3</v>
      </c>
      <c r="I216" s="5" t="s">
        <v>4</v>
      </c>
      <c r="J216" s="7" t="s">
        <v>49</v>
      </c>
      <c r="K216" s="1"/>
      <c r="L216" s="1"/>
      <c r="M216" s="1"/>
      <c r="N216" s="1"/>
      <c r="O216" s="1"/>
      <c r="P216" s="1"/>
      <c r="Q216" s="75">
        <f t="shared" ref="Q216:Q218" si="181">+Q217</f>
        <v>3798.8352999999997</v>
      </c>
      <c r="R216" s="75">
        <f t="shared" ref="R216:U218" si="182">+R217</f>
        <v>6555.7</v>
      </c>
      <c r="S216" s="75">
        <f t="shared" si="182"/>
        <v>0</v>
      </c>
      <c r="T216" s="75">
        <f t="shared" si="182"/>
        <v>0</v>
      </c>
      <c r="U216" s="75">
        <f t="shared" si="182"/>
        <v>0</v>
      </c>
      <c r="W216" s="61"/>
    </row>
    <row r="217" spans="1:25" ht="94.75" customHeight="1" x14ac:dyDescent="0.25">
      <c r="A217" s="1" t="s">
        <v>587</v>
      </c>
      <c r="B217" s="13" t="s">
        <v>480</v>
      </c>
      <c r="C217" s="2" t="s">
        <v>47</v>
      </c>
      <c r="D217" s="3" t="s">
        <v>150</v>
      </c>
      <c r="E217" s="3" t="s">
        <v>7</v>
      </c>
      <c r="F217" s="3" t="s">
        <v>112</v>
      </c>
      <c r="G217" s="3" t="s">
        <v>478</v>
      </c>
      <c r="H217" s="3" t="s">
        <v>32</v>
      </c>
      <c r="I217" s="3" t="s">
        <v>4</v>
      </c>
      <c r="J217" s="4" t="s">
        <v>49</v>
      </c>
      <c r="K217" s="1" t="s">
        <v>154</v>
      </c>
      <c r="L217" s="1" t="s">
        <v>155</v>
      </c>
      <c r="M217" s="1" t="s">
        <v>18</v>
      </c>
      <c r="N217" s="1" t="s">
        <v>18</v>
      </c>
      <c r="O217" s="1" t="s">
        <v>18</v>
      </c>
      <c r="P217" s="1" t="s">
        <v>18</v>
      </c>
      <c r="Q217" s="74">
        <v>3798.8352999999997</v>
      </c>
      <c r="R217" s="74">
        <v>6555.7</v>
      </c>
      <c r="S217" s="74">
        <v>0</v>
      </c>
      <c r="T217" s="74">
        <v>0</v>
      </c>
      <c r="U217" s="74">
        <v>0</v>
      </c>
      <c r="W217" s="61"/>
    </row>
    <row r="218" spans="1:25" ht="77.150000000000006" customHeight="1" x14ac:dyDescent="0.25">
      <c r="A218" s="1" t="s">
        <v>588</v>
      </c>
      <c r="B218" s="15" t="s">
        <v>263</v>
      </c>
      <c r="C218" s="6" t="s">
        <v>2</v>
      </c>
      <c r="D218" s="5" t="s">
        <v>150</v>
      </c>
      <c r="E218" s="5" t="s">
        <v>7</v>
      </c>
      <c r="F218" s="5" t="s">
        <v>112</v>
      </c>
      <c r="G218" s="5" t="s">
        <v>261</v>
      </c>
      <c r="H218" s="5" t="s">
        <v>3</v>
      </c>
      <c r="I218" s="5" t="s">
        <v>4</v>
      </c>
      <c r="J218" s="7" t="s">
        <v>49</v>
      </c>
      <c r="K218" s="1"/>
      <c r="L218" s="1"/>
      <c r="M218" s="1"/>
      <c r="N218" s="1"/>
      <c r="O218" s="1"/>
      <c r="P218" s="1"/>
      <c r="Q218" s="75">
        <f t="shared" si="181"/>
        <v>107354.20029000001</v>
      </c>
      <c r="R218" s="75">
        <f t="shared" si="182"/>
        <v>216427.5</v>
      </c>
      <c r="S218" s="75">
        <f t="shared" si="182"/>
        <v>232533.5</v>
      </c>
      <c r="T218" s="75">
        <f t="shared" si="182"/>
        <v>223752.1</v>
      </c>
      <c r="U218" s="75">
        <f t="shared" si="182"/>
        <v>210285.1</v>
      </c>
      <c r="V218" s="58">
        <f t="shared" ref="V218:V246" si="183">IF(R218=0,Q218,0)</f>
        <v>0</v>
      </c>
      <c r="W218" s="61">
        <f t="shared" ref="W218:W246" si="184">IF(R218&lt;Q218,Q218,0)</f>
        <v>0</v>
      </c>
      <c r="Y218" s="24" t="e">
        <f>R218-#REF!</f>
        <v>#REF!</v>
      </c>
    </row>
    <row r="219" spans="1:25" ht="86.95" customHeight="1" x14ac:dyDescent="0.25">
      <c r="A219" s="1" t="s">
        <v>589</v>
      </c>
      <c r="B219" s="14" t="s">
        <v>262</v>
      </c>
      <c r="C219" s="2" t="s">
        <v>47</v>
      </c>
      <c r="D219" s="3" t="s">
        <v>150</v>
      </c>
      <c r="E219" s="3" t="s">
        <v>7</v>
      </c>
      <c r="F219" s="3" t="s">
        <v>112</v>
      </c>
      <c r="G219" s="3" t="s">
        <v>261</v>
      </c>
      <c r="H219" s="3" t="s">
        <v>32</v>
      </c>
      <c r="I219" s="3" t="s">
        <v>4</v>
      </c>
      <c r="J219" s="4" t="s">
        <v>49</v>
      </c>
      <c r="K219" s="1" t="s">
        <v>154</v>
      </c>
      <c r="L219" s="1" t="s">
        <v>155</v>
      </c>
      <c r="M219" s="1" t="s">
        <v>18</v>
      </c>
      <c r="N219" s="1" t="s">
        <v>18</v>
      </c>
      <c r="O219" s="1" t="s">
        <v>18</v>
      </c>
      <c r="P219" s="1" t="s">
        <v>18</v>
      </c>
      <c r="Q219" s="74">
        <v>107354.20029000001</v>
      </c>
      <c r="R219" s="74">
        <v>216427.5</v>
      </c>
      <c r="S219" s="74">
        <v>232533.5</v>
      </c>
      <c r="T219" s="74">
        <v>223752.1</v>
      </c>
      <c r="U219" s="74">
        <v>210285.1</v>
      </c>
      <c r="V219" s="58">
        <f t="shared" si="183"/>
        <v>0</v>
      </c>
      <c r="W219" s="61">
        <f t="shared" si="184"/>
        <v>0</v>
      </c>
      <c r="Y219" s="24" t="e">
        <f>R219-#REF!</f>
        <v>#REF!</v>
      </c>
    </row>
    <row r="220" spans="1:25" ht="86.95" customHeight="1" x14ac:dyDescent="0.25">
      <c r="A220" s="1" t="s">
        <v>590</v>
      </c>
      <c r="B220" s="15" t="s">
        <v>484</v>
      </c>
      <c r="C220" s="6" t="s">
        <v>2</v>
      </c>
      <c r="D220" s="5" t="s">
        <v>150</v>
      </c>
      <c r="E220" s="5" t="s">
        <v>7</v>
      </c>
      <c r="F220" s="5" t="s">
        <v>112</v>
      </c>
      <c r="G220" s="5" t="s">
        <v>481</v>
      </c>
      <c r="H220" s="5" t="s">
        <v>3</v>
      </c>
      <c r="I220" s="5" t="s">
        <v>4</v>
      </c>
      <c r="J220" s="7" t="s">
        <v>49</v>
      </c>
      <c r="K220" s="1"/>
      <c r="L220" s="1"/>
      <c r="M220" s="1"/>
      <c r="N220" s="1"/>
      <c r="O220" s="1"/>
      <c r="P220" s="1"/>
      <c r="Q220" s="75">
        <f t="shared" ref="Q220:U220" si="185">Q221</f>
        <v>4040.3472499999998</v>
      </c>
      <c r="R220" s="75">
        <f t="shared" si="185"/>
        <v>64040.396999999997</v>
      </c>
      <c r="S220" s="75">
        <f t="shared" si="185"/>
        <v>165989.43893999999</v>
      </c>
      <c r="T220" s="75">
        <f t="shared" si="185"/>
        <v>0</v>
      </c>
      <c r="U220" s="75">
        <f t="shared" si="185"/>
        <v>0</v>
      </c>
      <c r="W220" s="61"/>
    </row>
    <row r="221" spans="1:25" ht="86.95" customHeight="1" x14ac:dyDescent="0.25">
      <c r="A221" s="1" t="s">
        <v>591</v>
      </c>
      <c r="B221" s="14" t="s">
        <v>485</v>
      </c>
      <c r="C221" s="2" t="s">
        <v>47</v>
      </c>
      <c r="D221" s="3" t="s">
        <v>150</v>
      </c>
      <c r="E221" s="3" t="s">
        <v>7</v>
      </c>
      <c r="F221" s="3" t="s">
        <v>112</v>
      </c>
      <c r="G221" s="3" t="s">
        <v>481</v>
      </c>
      <c r="H221" s="3" t="s">
        <v>32</v>
      </c>
      <c r="I221" s="3" t="s">
        <v>4</v>
      </c>
      <c r="J221" s="4" t="s">
        <v>49</v>
      </c>
      <c r="K221" s="1" t="s">
        <v>154</v>
      </c>
      <c r="L221" s="1" t="s">
        <v>155</v>
      </c>
      <c r="M221" s="1" t="s">
        <v>18</v>
      </c>
      <c r="N221" s="1" t="s">
        <v>18</v>
      </c>
      <c r="O221" s="1" t="s">
        <v>18</v>
      </c>
      <c r="P221" s="1" t="s">
        <v>18</v>
      </c>
      <c r="Q221" s="74">
        <v>4040.3472499999998</v>
      </c>
      <c r="R221" s="74">
        <v>64040.396999999997</v>
      </c>
      <c r="S221" s="74">
        <v>165989.43893999999</v>
      </c>
      <c r="T221" s="74">
        <v>0</v>
      </c>
      <c r="U221" s="74">
        <v>0</v>
      </c>
      <c r="W221" s="61"/>
    </row>
    <row r="222" spans="1:25" ht="86.95" customHeight="1" x14ac:dyDescent="0.25">
      <c r="A222" s="1" t="s">
        <v>592</v>
      </c>
      <c r="B222" s="15" t="s">
        <v>486</v>
      </c>
      <c r="C222" s="6" t="s">
        <v>2</v>
      </c>
      <c r="D222" s="5" t="s">
        <v>150</v>
      </c>
      <c r="E222" s="5" t="s">
        <v>7</v>
      </c>
      <c r="F222" s="5" t="s">
        <v>112</v>
      </c>
      <c r="G222" s="5" t="s">
        <v>482</v>
      </c>
      <c r="H222" s="5" t="s">
        <v>3</v>
      </c>
      <c r="I222" s="5" t="s">
        <v>4</v>
      </c>
      <c r="J222" s="7" t="s">
        <v>49</v>
      </c>
      <c r="K222" s="1"/>
      <c r="L222" s="1"/>
      <c r="M222" s="1"/>
      <c r="N222" s="1"/>
      <c r="O222" s="1"/>
      <c r="P222" s="1"/>
      <c r="Q222" s="75">
        <f t="shared" ref="Q222:U222" si="186">Q223</f>
        <v>1496.91571</v>
      </c>
      <c r="R222" s="75">
        <f t="shared" si="186"/>
        <v>1500.3</v>
      </c>
      <c r="S222" s="75">
        <f t="shared" si="186"/>
        <v>0</v>
      </c>
      <c r="T222" s="75">
        <f t="shared" si="186"/>
        <v>0</v>
      </c>
      <c r="U222" s="75">
        <f t="shared" si="186"/>
        <v>0</v>
      </c>
      <c r="W222" s="61"/>
    </row>
    <row r="223" spans="1:25" ht="86.95" customHeight="1" x14ac:dyDescent="0.25">
      <c r="A223" s="1" t="s">
        <v>593</v>
      </c>
      <c r="B223" s="14" t="s">
        <v>487</v>
      </c>
      <c r="C223" s="2" t="s">
        <v>47</v>
      </c>
      <c r="D223" s="3" t="s">
        <v>150</v>
      </c>
      <c r="E223" s="3" t="s">
        <v>7</v>
      </c>
      <c r="F223" s="3" t="s">
        <v>112</v>
      </c>
      <c r="G223" s="3" t="s">
        <v>482</v>
      </c>
      <c r="H223" s="3" t="s">
        <v>32</v>
      </c>
      <c r="I223" s="3" t="s">
        <v>4</v>
      </c>
      <c r="J223" s="4" t="s">
        <v>49</v>
      </c>
      <c r="K223" s="1" t="s">
        <v>154</v>
      </c>
      <c r="L223" s="1" t="s">
        <v>155</v>
      </c>
      <c r="M223" s="1" t="s">
        <v>18</v>
      </c>
      <c r="N223" s="1" t="s">
        <v>18</v>
      </c>
      <c r="O223" s="1" t="s">
        <v>18</v>
      </c>
      <c r="P223" s="1" t="s">
        <v>18</v>
      </c>
      <c r="Q223" s="74">
        <v>1496.91571</v>
      </c>
      <c r="R223" s="74">
        <v>1500.3</v>
      </c>
      <c r="S223" s="74">
        <v>0</v>
      </c>
      <c r="T223" s="74">
        <v>0</v>
      </c>
      <c r="U223" s="74">
        <v>0</v>
      </c>
      <c r="W223" s="61"/>
    </row>
    <row r="224" spans="1:25" ht="69.25" customHeight="1" x14ac:dyDescent="0.25">
      <c r="A224" s="1" t="s">
        <v>594</v>
      </c>
      <c r="B224" s="15" t="s">
        <v>488</v>
      </c>
      <c r="C224" s="6" t="s">
        <v>2</v>
      </c>
      <c r="D224" s="5" t="s">
        <v>150</v>
      </c>
      <c r="E224" s="5" t="s">
        <v>7</v>
      </c>
      <c r="F224" s="5" t="s">
        <v>112</v>
      </c>
      <c r="G224" s="5" t="s">
        <v>483</v>
      </c>
      <c r="H224" s="5" t="s">
        <v>3</v>
      </c>
      <c r="I224" s="5" t="s">
        <v>4</v>
      </c>
      <c r="J224" s="7" t="s">
        <v>49</v>
      </c>
      <c r="K224" s="1"/>
      <c r="L224" s="1"/>
      <c r="M224" s="1"/>
      <c r="N224" s="1"/>
      <c r="O224" s="1"/>
      <c r="P224" s="1"/>
      <c r="Q224" s="75">
        <f t="shared" ref="Q224:Q228" si="187">Q225</f>
        <v>49050.400000000001</v>
      </c>
      <c r="R224" s="75">
        <f t="shared" ref="R224:U228" si="188">R225</f>
        <v>49050.400000000001</v>
      </c>
      <c r="S224" s="75">
        <f t="shared" si="188"/>
        <v>119000</v>
      </c>
      <c r="T224" s="75">
        <f t="shared" si="188"/>
        <v>0</v>
      </c>
      <c r="U224" s="75">
        <f t="shared" si="188"/>
        <v>0</v>
      </c>
      <c r="W224" s="61"/>
    </row>
    <row r="225" spans="1:28" ht="81.45" customHeight="1" x14ac:dyDescent="0.25">
      <c r="A225" s="1" t="s">
        <v>595</v>
      </c>
      <c r="B225" s="14" t="s">
        <v>489</v>
      </c>
      <c r="C225" s="2" t="s">
        <v>47</v>
      </c>
      <c r="D225" s="3" t="s">
        <v>150</v>
      </c>
      <c r="E225" s="3" t="s">
        <v>7</v>
      </c>
      <c r="F225" s="3" t="s">
        <v>112</v>
      </c>
      <c r="G225" s="3" t="s">
        <v>483</v>
      </c>
      <c r="H225" s="3" t="s">
        <v>32</v>
      </c>
      <c r="I225" s="3" t="s">
        <v>4</v>
      </c>
      <c r="J225" s="4" t="s">
        <v>49</v>
      </c>
      <c r="K225" s="1" t="s">
        <v>154</v>
      </c>
      <c r="L225" s="1" t="s">
        <v>155</v>
      </c>
      <c r="M225" s="1" t="s">
        <v>18</v>
      </c>
      <c r="N225" s="1" t="s">
        <v>18</v>
      </c>
      <c r="O225" s="1" t="s">
        <v>18</v>
      </c>
      <c r="P225" s="1" t="s">
        <v>18</v>
      </c>
      <c r="Q225" s="74">
        <v>49050.400000000001</v>
      </c>
      <c r="R225" s="74">
        <v>49050.400000000001</v>
      </c>
      <c r="S225" s="74">
        <v>119000</v>
      </c>
      <c r="T225" s="74">
        <v>0</v>
      </c>
      <c r="U225" s="74">
        <v>0</v>
      </c>
      <c r="W225" s="61"/>
    </row>
    <row r="226" spans="1:28" ht="55.95" customHeight="1" x14ac:dyDescent="0.25">
      <c r="A226" s="1" t="s">
        <v>596</v>
      </c>
      <c r="B226" s="15" t="s">
        <v>636</v>
      </c>
      <c r="C226" s="6" t="s">
        <v>2</v>
      </c>
      <c r="D226" s="5" t="s">
        <v>150</v>
      </c>
      <c r="E226" s="5" t="s">
        <v>7</v>
      </c>
      <c r="F226" s="5" t="s">
        <v>112</v>
      </c>
      <c r="G226" s="5" t="s">
        <v>635</v>
      </c>
      <c r="H226" s="5" t="s">
        <v>3</v>
      </c>
      <c r="I226" s="5" t="s">
        <v>4</v>
      </c>
      <c r="J226" s="7" t="s">
        <v>49</v>
      </c>
      <c r="K226" s="1"/>
      <c r="L226" s="1"/>
      <c r="M226" s="1"/>
      <c r="N226" s="1"/>
      <c r="O226" s="1"/>
      <c r="P226" s="1"/>
      <c r="Q226" s="75">
        <f t="shared" si="187"/>
        <v>0</v>
      </c>
      <c r="R226" s="75">
        <f t="shared" si="188"/>
        <v>0</v>
      </c>
      <c r="S226" s="75">
        <f t="shared" si="188"/>
        <v>15000</v>
      </c>
      <c r="T226" s="75">
        <f t="shared" si="188"/>
        <v>0</v>
      </c>
      <c r="U226" s="75">
        <f t="shared" si="188"/>
        <v>0</v>
      </c>
      <c r="W226" s="61"/>
    </row>
    <row r="227" spans="1:28" ht="81.45" customHeight="1" x14ac:dyDescent="0.25">
      <c r="A227" s="1" t="s">
        <v>597</v>
      </c>
      <c r="B227" s="14" t="s">
        <v>637</v>
      </c>
      <c r="C227" s="2" t="s">
        <v>47</v>
      </c>
      <c r="D227" s="3" t="s">
        <v>150</v>
      </c>
      <c r="E227" s="3" t="s">
        <v>7</v>
      </c>
      <c r="F227" s="3" t="s">
        <v>112</v>
      </c>
      <c r="G227" s="3" t="s">
        <v>635</v>
      </c>
      <c r="H227" s="3" t="s">
        <v>32</v>
      </c>
      <c r="I227" s="3" t="s">
        <v>4</v>
      </c>
      <c r="J227" s="4" t="s">
        <v>49</v>
      </c>
      <c r="K227" s="1" t="s">
        <v>154</v>
      </c>
      <c r="L227" s="1" t="s">
        <v>155</v>
      </c>
      <c r="M227" s="1" t="s">
        <v>18</v>
      </c>
      <c r="N227" s="1" t="s">
        <v>18</v>
      </c>
      <c r="O227" s="1" t="s">
        <v>18</v>
      </c>
      <c r="P227" s="1" t="s">
        <v>18</v>
      </c>
      <c r="Q227" s="74">
        <v>0</v>
      </c>
      <c r="R227" s="74">
        <v>0</v>
      </c>
      <c r="S227" s="74">
        <v>15000</v>
      </c>
      <c r="T227" s="74">
        <v>0</v>
      </c>
      <c r="U227" s="74">
        <v>0</v>
      </c>
      <c r="W227" s="61"/>
    </row>
    <row r="228" spans="1:28" ht="44.9" customHeight="1" x14ac:dyDescent="0.25">
      <c r="A228" s="1" t="s">
        <v>598</v>
      </c>
      <c r="B228" s="12" t="s">
        <v>188</v>
      </c>
      <c r="C228" s="6" t="s">
        <v>2</v>
      </c>
      <c r="D228" s="5" t="s">
        <v>150</v>
      </c>
      <c r="E228" s="5" t="s">
        <v>7</v>
      </c>
      <c r="F228" s="5" t="s">
        <v>112</v>
      </c>
      <c r="G228" s="5" t="s">
        <v>189</v>
      </c>
      <c r="H228" s="5" t="s">
        <v>3</v>
      </c>
      <c r="I228" s="5" t="s">
        <v>4</v>
      </c>
      <c r="J228" s="7" t="s">
        <v>49</v>
      </c>
      <c r="K228" s="1"/>
      <c r="L228" s="1"/>
      <c r="M228" s="1"/>
      <c r="N228" s="1"/>
      <c r="O228" s="1"/>
      <c r="P228" s="1"/>
      <c r="Q228" s="75">
        <f t="shared" si="187"/>
        <v>9999.1458000000002</v>
      </c>
      <c r="R228" s="75">
        <f t="shared" si="188"/>
        <v>13562.0108</v>
      </c>
      <c r="S228" s="75">
        <f t="shared" si="188"/>
        <v>11913.446</v>
      </c>
      <c r="T228" s="75">
        <f t="shared" si="188"/>
        <v>11634.384</v>
      </c>
      <c r="U228" s="75">
        <f t="shared" si="188"/>
        <v>16248.742</v>
      </c>
      <c r="V228" s="58">
        <f t="shared" si="183"/>
        <v>0</v>
      </c>
      <c r="W228" s="61">
        <f t="shared" si="184"/>
        <v>0</v>
      </c>
      <c r="Y228" s="24" t="e">
        <f>R228-#REF!</f>
        <v>#REF!</v>
      </c>
    </row>
    <row r="229" spans="1:28" ht="80.900000000000006" customHeight="1" x14ac:dyDescent="0.25">
      <c r="A229" s="1" t="s">
        <v>599</v>
      </c>
      <c r="B229" s="13" t="s">
        <v>332</v>
      </c>
      <c r="C229" s="2" t="s">
        <v>47</v>
      </c>
      <c r="D229" s="3" t="s">
        <v>150</v>
      </c>
      <c r="E229" s="3" t="s">
        <v>7</v>
      </c>
      <c r="F229" s="3" t="s">
        <v>112</v>
      </c>
      <c r="G229" s="3" t="s">
        <v>189</v>
      </c>
      <c r="H229" s="3" t="s">
        <v>32</v>
      </c>
      <c r="I229" s="3" t="s">
        <v>4</v>
      </c>
      <c r="J229" s="4" t="s">
        <v>49</v>
      </c>
      <c r="K229" s="1" t="s">
        <v>154</v>
      </c>
      <c r="L229" s="1" t="s">
        <v>155</v>
      </c>
      <c r="M229" s="1" t="s">
        <v>18</v>
      </c>
      <c r="N229" s="1" t="s">
        <v>18</v>
      </c>
      <c r="O229" s="1" t="s">
        <v>18</v>
      </c>
      <c r="P229" s="1" t="s">
        <v>18</v>
      </c>
      <c r="Q229" s="74">
        <v>9999.1458000000002</v>
      </c>
      <c r="R229" s="74">
        <v>13562.0108</v>
      </c>
      <c r="S229" s="74">
        <v>11913.446</v>
      </c>
      <c r="T229" s="74">
        <v>11634.384</v>
      </c>
      <c r="U229" s="74">
        <v>16248.742</v>
      </c>
      <c r="V229" s="58">
        <f t="shared" si="183"/>
        <v>0</v>
      </c>
      <c r="W229" s="61">
        <f t="shared" si="184"/>
        <v>0</v>
      </c>
      <c r="Y229" s="24" t="e">
        <f>R229-#REF!</f>
        <v>#REF!</v>
      </c>
    </row>
    <row r="230" spans="1:28" ht="44.35" customHeight="1" x14ac:dyDescent="0.25">
      <c r="A230" s="1" t="s">
        <v>600</v>
      </c>
      <c r="B230" s="12" t="s">
        <v>491</v>
      </c>
      <c r="C230" s="6" t="s">
        <v>2</v>
      </c>
      <c r="D230" s="5" t="s">
        <v>150</v>
      </c>
      <c r="E230" s="5" t="s">
        <v>7</v>
      </c>
      <c r="F230" s="5" t="s">
        <v>112</v>
      </c>
      <c r="G230" s="5" t="s">
        <v>490</v>
      </c>
      <c r="H230" s="5" t="s">
        <v>3</v>
      </c>
      <c r="I230" s="5" t="s">
        <v>4</v>
      </c>
      <c r="J230" s="7" t="s">
        <v>49</v>
      </c>
      <c r="K230" s="1"/>
      <c r="L230" s="1"/>
      <c r="M230" s="1"/>
      <c r="N230" s="1"/>
      <c r="O230" s="1"/>
      <c r="P230" s="1"/>
      <c r="Q230" s="75">
        <f t="shared" ref="Q230:Q236" si="189">+Q231</f>
        <v>4153.8383800000001</v>
      </c>
      <c r="R230" s="75">
        <f t="shared" ref="R230:U236" si="190">+R231</f>
        <v>4153.8383800000001</v>
      </c>
      <c r="S230" s="75">
        <f t="shared" si="190"/>
        <v>0</v>
      </c>
      <c r="T230" s="75">
        <f t="shared" si="190"/>
        <v>0</v>
      </c>
      <c r="U230" s="75">
        <f t="shared" si="190"/>
        <v>0</v>
      </c>
      <c r="W230" s="61"/>
    </row>
    <row r="231" spans="1:28" ht="80.900000000000006" customHeight="1" x14ac:dyDescent="0.25">
      <c r="A231" s="1" t="s">
        <v>601</v>
      </c>
      <c r="B231" s="13" t="s">
        <v>492</v>
      </c>
      <c r="C231" s="2" t="s">
        <v>47</v>
      </c>
      <c r="D231" s="3" t="s">
        <v>150</v>
      </c>
      <c r="E231" s="3" t="s">
        <v>7</v>
      </c>
      <c r="F231" s="3" t="s">
        <v>112</v>
      </c>
      <c r="G231" s="3" t="s">
        <v>490</v>
      </c>
      <c r="H231" s="3" t="s">
        <v>32</v>
      </c>
      <c r="I231" s="3" t="s">
        <v>4</v>
      </c>
      <c r="J231" s="4" t="s">
        <v>49</v>
      </c>
      <c r="K231" s="1" t="s">
        <v>154</v>
      </c>
      <c r="L231" s="1" t="s">
        <v>155</v>
      </c>
      <c r="M231" s="1" t="s">
        <v>18</v>
      </c>
      <c r="N231" s="1" t="s">
        <v>18</v>
      </c>
      <c r="O231" s="1" t="s">
        <v>18</v>
      </c>
      <c r="P231" s="1" t="s">
        <v>18</v>
      </c>
      <c r="Q231" s="74">
        <v>4153.8383800000001</v>
      </c>
      <c r="R231" s="74">
        <v>4153.8383800000001</v>
      </c>
      <c r="S231" s="74">
        <v>0</v>
      </c>
      <c r="T231" s="74">
        <v>0</v>
      </c>
      <c r="U231" s="74">
        <v>0</v>
      </c>
      <c r="W231" s="61"/>
    </row>
    <row r="232" spans="1:28" ht="68.150000000000006" customHeight="1" x14ac:dyDescent="0.25">
      <c r="A232" s="1" t="s">
        <v>602</v>
      </c>
      <c r="B232" s="12" t="s">
        <v>333</v>
      </c>
      <c r="C232" s="6" t="s">
        <v>2</v>
      </c>
      <c r="D232" s="5" t="s">
        <v>150</v>
      </c>
      <c r="E232" s="5" t="s">
        <v>7</v>
      </c>
      <c r="F232" s="5" t="s">
        <v>112</v>
      </c>
      <c r="G232" s="5" t="s">
        <v>181</v>
      </c>
      <c r="H232" s="5" t="s">
        <v>3</v>
      </c>
      <c r="I232" s="5" t="s">
        <v>4</v>
      </c>
      <c r="J232" s="7" t="s">
        <v>49</v>
      </c>
      <c r="K232" s="1"/>
      <c r="L232" s="1"/>
      <c r="M232" s="1"/>
      <c r="N232" s="1"/>
      <c r="O232" s="1"/>
      <c r="P232" s="1"/>
      <c r="Q232" s="74">
        <f t="shared" si="189"/>
        <v>77245.975000000006</v>
      </c>
      <c r="R232" s="74">
        <f t="shared" si="190"/>
        <v>77245.975000000006</v>
      </c>
      <c r="S232" s="74">
        <f t="shared" si="190"/>
        <v>74001.424419999996</v>
      </c>
      <c r="T232" s="74">
        <f t="shared" si="190"/>
        <v>71054.157519999993</v>
      </c>
      <c r="U232" s="74">
        <f t="shared" si="190"/>
        <v>71850.846600000004</v>
      </c>
      <c r="V232" s="58">
        <f t="shared" si="183"/>
        <v>0</v>
      </c>
      <c r="W232" s="61">
        <f t="shared" si="184"/>
        <v>0</v>
      </c>
      <c r="Y232" s="24" t="e">
        <f>R232-#REF!</f>
        <v>#REF!</v>
      </c>
    </row>
    <row r="233" spans="1:28" ht="85.6" customHeight="1" x14ac:dyDescent="0.25">
      <c r="A233" s="1" t="s">
        <v>603</v>
      </c>
      <c r="B233" s="13" t="s">
        <v>334</v>
      </c>
      <c r="C233" s="2" t="s">
        <v>47</v>
      </c>
      <c r="D233" s="3" t="s">
        <v>150</v>
      </c>
      <c r="E233" s="3" t="s">
        <v>7</v>
      </c>
      <c r="F233" s="3" t="s">
        <v>112</v>
      </c>
      <c r="G233" s="3" t="s">
        <v>181</v>
      </c>
      <c r="H233" s="3" t="s">
        <v>32</v>
      </c>
      <c r="I233" s="3" t="s">
        <v>4</v>
      </c>
      <c r="J233" s="4" t="s">
        <v>49</v>
      </c>
      <c r="K233" s="1" t="s">
        <v>154</v>
      </c>
      <c r="L233" s="1" t="s">
        <v>155</v>
      </c>
      <c r="M233" s="1" t="s">
        <v>18</v>
      </c>
      <c r="N233" s="1" t="s">
        <v>18</v>
      </c>
      <c r="O233" s="1" t="s">
        <v>18</v>
      </c>
      <c r="P233" s="1" t="s">
        <v>18</v>
      </c>
      <c r="Q233" s="74">
        <v>77245.975000000006</v>
      </c>
      <c r="R233" s="74">
        <v>77245.975000000006</v>
      </c>
      <c r="S233" s="74">
        <v>74001.424419999996</v>
      </c>
      <c r="T233" s="74">
        <v>71054.157519999993</v>
      </c>
      <c r="U233" s="74">
        <v>71850.846600000004</v>
      </c>
      <c r="V233" s="58">
        <f t="shared" si="183"/>
        <v>0</v>
      </c>
      <c r="W233" s="61">
        <f t="shared" si="184"/>
        <v>0</v>
      </c>
      <c r="Y233" s="24" t="e">
        <f>R233-#REF!</f>
        <v>#REF!</v>
      </c>
    </row>
    <row r="234" spans="1:28" ht="60.55" customHeight="1" x14ac:dyDescent="0.25">
      <c r="A234" s="1" t="s">
        <v>604</v>
      </c>
      <c r="B234" s="12" t="s">
        <v>311</v>
      </c>
      <c r="C234" s="6" t="s">
        <v>2</v>
      </c>
      <c r="D234" s="5" t="s">
        <v>150</v>
      </c>
      <c r="E234" s="5" t="s">
        <v>7</v>
      </c>
      <c r="F234" s="5" t="s">
        <v>112</v>
      </c>
      <c r="G234" s="5" t="s">
        <v>312</v>
      </c>
      <c r="H234" s="5" t="s">
        <v>3</v>
      </c>
      <c r="I234" s="5" t="s">
        <v>4</v>
      </c>
      <c r="J234" s="7" t="s">
        <v>49</v>
      </c>
      <c r="K234" s="1"/>
      <c r="L234" s="1"/>
      <c r="M234" s="1"/>
      <c r="N234" s="1"/>
      <c r="O234" s="1"/>
      <c r="P234" s="1"/>
      <c r="Q234" s="75">
        <f t="shared" si="189"/>
        <v>191406.72260000001</v>
      </c>
      <c r="R234" s="75">
        <f t="shared" si="190"/>
        <v>539112.98970999999</v>
      </c>
      <c r="S234" s="75">
        <f t="shared" si="190"/>
        <v>30202.348859999998</v>
      </c>
      <c r="T234" s="75">
        <f t="shared" si="190"/>
        <v>292698.78808000003</v>
      </c>
      <c r="U234" s="75">
        <f t="shared" si="190"/>
        <v>0</v>
      </c>
      <c r="W234" s="61"/>
    </row>
    <row r="235" spans="1:28" ht="84.05" customHeight="1" x14ac:dyDescent="0.25">
      <c r="A235" s="1" t="s">
        <v>478</v>
      </c>
      <c r="B235" s="13" t="s">
        <v>313</v>
      </c>
      <c r="C235" s="2" t="s">
        <v>47</v>
      </c>
      <c r="D235" s="3" t="s">
        <v>150</v>
      </c>
      <c r="E235" s="3" t="s">
        <v>7</v>
      </c>
      <c r="F235" s="3" t="s">
        <v>112</v>
      </c>
      <c r="G235" s="3" t="s">
        <v>312</v>
      </c>
      <c r="H235" s="3" t="s">
        <v>32</v>
      </c>
      <c r="I235" s="3" t="s">
        <v>4</v>
      </c>
      <c r="J235" s="4" t="s">
        <v>49</v>
      </c>
      <c r="K235" s="1" t="s">
        <v>154</v>
      </c>
      <c r="L235" s="1" t="s">
        <v>155</v>
      </c>
      <c r="M235" s="1" t="s">
        <v>18</v>
      </c>
      <c r="N235" s="1" t="s">
        <v>18</v>
      </c>
      <c r="O235" s="1" t="s">
        <v>18</v>
      </c>
      <c r="P235" s="1" t="s">
        <v>18</v>
      </c>
      <c r="Q235" s="74">
        <v>191406.72260000001</v>
      </c>
      <c r="R235" s="74">
        <v>539112.98970999999</v>
      </c>
      <c r="S235" s="74">
        <v>30202.348859999998</v>
      </c>
      <c r="T235" s="74">
        <v>292698.78808000003</v>
      </c>
      <c r="U235" s="74">
        <v>0</v>
      </c>
      <c r="W235" s="61"/>
    </row>
    <row r="236" spans="1:28" ht="59" customHeight="1" x14ac:dyDescent="0.25">
      <c r="A236" s="1" t="s">
        <v>19</v>
      </c>
      <c r="B236" s="12" t="s">
        <v>335</v>
      </c>
      <c r="C236" s="6" t="s">
        <v>2</v>
      </c>
      <c r="D236" s="5" t="s">
        <v>150</v>
      </c>
      <c r="E236" s="5" t="s">
        <v>7</v>
      </c>
      <c r="F236" s="5" t="s">
        <v>112</v>
      </c>
      <c r="G236" s="5" t="s">
        <v>314</v>
      </c>
      <c r="H236" s="5" t="s">
        <v>3</v>
      </c>
      <c r="I236" s="5" t="s">
        <v>4</v>
      </c>
      <c r="J236" s="7" t="s">
        <v>49</v>
      </c>
      <c r="K236" s="1"/>
      <c r="L236" s="1"/>
      <c r="M236" s="1"/>
      <c r="N236" s="1"/>
      <c r="O236" s="1"/>
      <c r="P236" s="1"/>
      <c r="Q236" s="75">
        <f t="shared" si="189"/>
        <v>0</v>
      </c>
      <c r="R236" s="75">
        <f t="shared" si="190"/>
        <v>0</v>
      </c>
      <c r="S236" s="75">
        <f t="shared" si="190"/>
        <v>11060.4</v>
      </c>
      <c r="T236" s="75">
        <f t="shared" si="190"/>
        <v>22000</v>
      </c>
      <c r="U236" s="75">
        <f t="shared" si="190"/>
        <v>26000</v>
      </c>
      <c r="W236" s="61"/>
    </row>
    <row r="237" spans="1:28" ht="78.55" customHeight="1" x14ac:dyDescent="0.25">
      <c r="A237" s="1" t="s">
        <v>230</v>
      </c>
      <c r="B237" s="13" t="s">
        <v>336</v>
      </c>
      <c r="C237" s="2" t="s">
        <v>47</v>
      </c>
      <c r="D237" s="3" t="s">
        <v>150</v>
      </c>
      <c r="E237" s="3" t="s">
        <v>7</v>
      </c>
      <c r="F237" s="3" t="s">
        <v>112</v>
      </c>
      <c r="G237" s="3" t="s">
        <v>314</v>
      </c>
      <c r="H237" s="3" t="s">
        <v>32</v>
      </c>
      <c r="I237" s="3" t="s">
        <v>4</v>
      </c>
      <c r="J237" s="4" t="s">
        <v>49</v>
      </c>
      <c r="K237" s="1" t="s">
        <v>154</v>
      </c>
      <c r="L237" s="1" t="s">
        <v>155</v>
      </c>
      <c r="M237" s="1" t="s">
        <v>18</v>
      </c>
      <c r="N237" s="1" t="s">
        <v>18</v>
      </c>
      <c r="O237" s="1" t="s">
        <v>18</v>
      </c>
      <c r="P237" s="1" t="s">
        <v>18</v>
      </c>
      <c r="Q237" s="74">
        <v>0</v>
      </c>
      <c r="R237" s="74">
        <v>0</v>
      </c>
      <c r="S237" s="74">
        <v>11060.4</v>
      </c>
      <c r="T237" s="74">
        <v>22000</v>
      </c>
      <c r="U237" s="74">
        <v>26000</v>
      </c>
      <c r="W237" s="61"/>
    </row>
    <row r="238" spans="1:28" x14ac:dyDescent="0.25">
      <c r="A238" s="1" t="s">
        <v>605</v>
      </c>
      <c r="B238" s="12" t="s">
        <v>160</v>
      </c>
      <c r="C238" s="6" t="s">
        <v>2</v>
      </c>
      <c r="D238" s="5" t="s">
        <v>150</v>
      </c>
      <c r="E238" s="5" t="s">
        <v>7</v>
      </c>
      <c r="F238" s="5" t="s">
        <v>132</v>
      </c>
      <c r="G238" s="5" t="s">
        <v>133</v>
      </c>
      <c r="H238" s="5" t="s">
        <v>3</v>
      </c>
      <c r="I238" s="5" t="s">
        <v>4</v>
      </c>
      <c r="J238" s="7" t="s">
        <v>49</v>
      </c>
      <c r="K238" s="1"/>
      <c r="L238" s="1"/>
      <c r="M238" s="1"/>
      <c r="N238" s="1"/>
      <c r="O238" s="1"/>
      <c r="P238" s="1"/>
      <c r="Q238" s="75">
        <f t="shared" ref="Q238" si="191">Q239</f>
        <v>371382.39004000003</v>
      </c>
      <c r="R238" s="75">
        <f t="shared" ref="R238:U238" si="192">R239</f>
        <v>775078.22949000006</v>
      </c>
      <c r="S238" s="75">
        <f t="shared" si="192"/>
        <v>229763.5</v>
      </c>
      <c r="T238" s="75">
        <f t="shared" si="192"/>
        <v>498973.5</v>
      </c>
      <c r="U238" s="75">
        <f t="shared" si="192"/>
        <v>205266.5</v>
      </c>
      <c r="V238" s="58">
        <f t="shared" si="183"/>
        <v>0</v>
      </c>
      <c r="W238" s="61">
        <f t="shared" si="184"/>
        <v>0</v>
      </c>
      <c r="Y238" s="24" t="e">
        <f>R238-#REF!</f>
        <v>#REF!</v>
      </c>
    </row>
    <row r="239" spans="1:28" ht="81.7" customHeight="1" x14ac:dyDescent="0.25">
      <c r="A239" s="1" t="s">
        <v>606</v>
      </c>
      <c r="B239" s="13" t="s">
        <v>193</v>
      </c>
      <c r="C239" s="2" t="s">
        <v>47</v>
      </c>
      <c r="D239" s="3" t="s">
        <v>150</v>
      </c>
      <c r="E239" s="3" t="s">
        <v>7</v>
      </c>
      <c r="F239" s="3" t="s">
        <v>132</v>
      </c>
      <c r="G239" s="3" t="s">
        <v>133</v>
      </c>
      <c r="H239" s="3" t="s">
        <v>32</v>
      </c>
      <c r="I239" s="3" t="s">
        <v>4</v>
      </c>
      <c r="J239" s="4" t="s">
        <v>49</v>
      </c>
      <c r="K239" s="1" t="s">
        <v>154</v>
      </c>
      <c r="L239" s="1" t="s">
        <v>155</v>
      </c>
      <c r="M239" s="1" t="s">
        <v>18</v>
      </c>
      <c r="N239" s="1" t="s">
        <v>18</v>
      </c>
      <c r="O239" s="1" t="s">
        <v>18</v>
      </c>
      <c r="P239" s="1" t="s">
        <v>18</v>
      </c>
      <c r="Q239" s="74">
        <v>371382.39004000003</v>
      </c>
      <c r="R239" s="74">
        <v>775078.22949000006</v>
      </c>
      <c r="S239" s="74">
        <v>229763.5</v>
      </c>
      <c r="T239" s="74">
        <v>498973.5</v>
      </c>
      <c r="U239" s="74">
        <v>205266.5</v>
      </c>
      <c r="V239" s="58">
        <f t="shared" si="183"/>
        <v>0</v>
      </c>
      <c r="W239" s="61">
        <f t="shared" si="184"/>
        <v>0</v>
      </c>
      <c r="Y239" s="24" t="e">
        <f>R239-#REF!</f>
        <v>#REF!</v>
      </c>
      <c r="AB239" s="66"/>
    </row>
    <row r="240" spans="1:28" ht="50.55" customHeight="1" x14ac:dyDescent="0.25">
      <c r="A240" s="1" t="s">
        <v>607</v>
      </c>
      <c r="B240" s="11" t="s">
        <v>171</v>
      </c>
      <c r="C240" s="17" t="s">
        <v>2</v>
      </c>
      <c r="D240" s="18" t="s">
        <v>150</v>
      </c>
      <c r="E240" s="18" t="s">
        <v>7</v>
      </c>
      <c r="F240" s="18" t="s">
        <v>114</v>
      </c>
      <c r="G240" s="18" t="s">
        <v>2</v>
      </c>
      <c r="H240" s="18" t="s">
        <v>3</v>
      </c>
      <c r="I240" s="18" t="s">
        <v>4</v>
      </c>
      <c r="J240" s="19" t="s">
        <v>49</v>
      </c>
      <c r="K240" s="1"/>
      <c r="L240" s="1"/>
      <c r="M240" s="1"/>
      <c r="N240" s="1"/>
      <c r="O240" s="1"/>
      <c r="P240" s="1"/>
      <c r="Q240" s="16">
        <f>Q245+Q241+Q249+Q243+Q247</f>
        <v>3803609.4710900006</v>
      </c>
      <c r="R240" s="16">
        <f t="shared" ref="R240:U240" si="193">R245+R241+R249+R243+R247</f>
        <v>5399332.9731200002</v>
      </c>
      <c r="S240" s="16">
        <f t="shared" si="193"/>
        <v>4941970.8999999994</v>
      </c>
      <c r="T240" s="16">
        <f t="shared" si="193"/>
        <v>4186740.6000000006</v>
      </c>
      <c r="U240" s="16">
        <f t="shared" si="193"/>
        <v>4503552.5</v>
      </c>
      <c r="V240" s="58">
        <f t="shared" si="183"/>
        <v>0</v>
      </c>
      <c r="W240" s="61">
        <f t="shared" si="184"/>
        <v>0</v>
      </c>
      <c r="Y240" s="24" t="e">
        <f>R240-#REF!</f>
        <v>#REF!</v>
      </c>
    </row>
    <row r="241" spans="1:25" ht="50.55" customHeight="1" x14ac:dyDescent="0.25">
      <c r="A241" s="1" t="s">
        <v>608</v>
      </c>
      <c r="B241" s="12" t="s">
        <v>161</v>
      </c>
      <c r="C241" s="6" t="s">
        <v>2</v>
      </c>
      <c r="D241" s="5" t="s">
        <v>150</v>
      </c>
      <c r="E241" s="5" t="s">
        <v>7</v>
      </c>
      <c r="F241" s="5" t="s">
        <v>114</v>
      </c>
      <c r="G241" s="5" t="s">
        <v>67</v>
      </c>
      <c r="H241" s="5" t="s">
        <v>3</v>
      </c>
      <c r="I241" s="5" t="s">
        <v>4</v>
      </c>
      <c r="J241" s="7" t="s">
        <v>49</v>
      </c>
      <c r="K241" s="1"/>
      <c r="L241" s="1"/>
      <c r="M241" s="1"/>
      <c r="N241" s="1"/>
      <c r="O241" s="1"/>
      <c r="P241" s="1"/>
      <c r="Q241" s="75">
        <f t="shared" ref="Q241" si="194">Q242</f>
        <v>199986.0287</v>
      </c>
      <c r="R241" s="75">
        <f t="shared" ref="R241:U241" si="195">R242</f>
        <v>281013.30469999998</v>
      </c>
      <c r="S241" s="75">
        <f t="shared" si="195"/>
        <v>269909.3</v>
      </c>
      <c r="T241" s="75">
        <f t="shared" si="195"/>
        <v>237704.3</v>
      </c>
      <c r="U241" s="75">
        <f t="shared" si="195"/>
        <v>260069.4</v>
      </c>
      <c r="V241" s="58">
        <f t="shared" si="183"/>
        <v>0</v>
      </c>
      <c r="W241" s="61">
        <f t="shared" si="184"/>
        <v>0</v>
      </c>
      <c r="Y241" s="24" t="e">
        <f>R241-#REF!</f>
        <v>#REF!</v>
      </c>
    </row>
    <row r="242" spans="1:25" ht="84.6" customHeight="1" x14ac:dyDescent="0.25">
      <c r="A242" s="1" t="s">
        <v>609</v>
      </c>
      <c r="B242" s="13" t="s">
        <v>194</v>
      </c>
      <c r="C242" s="2" t="s">
        <v>47</v>
      </c>
      <c r="D242" s="3" t="s">
        <v>150</v>
      </c>
      <c r="E242" s="3" t="s">
        <v>7</v>
      </c>
      <c r="F242" s="3" t="s">
        <v>114</v>
      </c>
      <c r="G242" s="3" t="s">
        <v>67</v>
      </c>
      <c r="H242" s="3" t="s">
        <v>32</v>
      </c>
      <c r="I242" s="3" t="s">
        <v>4</v>
      </c>
      <c r="J242" s="4" t="s">
        <v>49</v>
      </c>
      <c r="K242" s="1" t="s">
        <v>154</v>
      </c>
      <c r="L242" s="1" t="s">
        <v>155</v>
      </c>
      <c r="M242" s="1" t="s">
        <v>18</v>
      </c>
      <c r="N242" s="1" t="s">
        <v>18</v>
      </c>
      <c r="O242" s="1" t="s">
        <v>18</v>
      </c>
      <c r="P242" s="1" t="s">
        <v>18</v>
      </c>
      <c r="Q242" s="74">
        <v>199986.0287</v>
      </c>
      <c r="R242" s="74">
        <v>281013.30469999998</v>
      </c>
      <c r="S242" s="74">
        <v>269909.3</v>
      </c>
      <c r="T242" s="74">
        <v>237704.3</v>
      </c>
      <c r="U242" s="74">
        <v>260069.4</v>
      </c>
      <c r="W242" s="61"/>
    </row>
    <row r="243" spans="1:25" ht="64" customHeight="1" x14ac:dyDescent="0.25">
      <c r="A243" s="1" t="s">
        <v>610</v>
      </c>
      <c r="B243" s="12" t="s">
        <v>357</v>
      </c>
      <c r="C243" s="6" t="s">
        <v>2</v>
      </c>
      <c r="D243" s="5" t="s">
        <v>150</v>
      </c>
      <c r="E243" s="5" t="s">
        <v>7</v>
      </c>
      <c r="F243" s="5" t="s">
        <v>115</v>
      </c>
      <c r="G243" s="5" t="s">
        <v>168</v>
      </c>
      <c r="H243" s="5" t="s">
        <v>3</v>
      </c>
      <c r="I243" s="5" t="s">
        <v>4</v>
      </c>
      <c r="J243" s="7" t="s">
        <v>49</v>
      </c>
      <c r="K243" s="1"/>
      <c r="L243" s="1"/>
      <c r="M243" s="1"/>
      <c r="N243" s="1"/>
      <c r="O243" s="1"/>
      <c r="P243" s="1"/>
      <c r="Q243" s="75">
        <f t="shared" ref="Q243" si="196">Q244</f>
        <v>16623.527419999999</v>
      </c>
      <c r="R243" s="75">
        <f t="shared" ref="R243:U243" si="197">R244</f>
        <v>20191.8</v>
      </c>
      <c r="S243" s="75">
        <f t="shared" si="197"/>
        <v>20310.599999999999</v>
      </c>
      <c r="T243" s="75">
        <f t="shared" si="197"/>
        <v>30884.7</v>
      </c>
      <c r="U243" s="75">
        <f t="shared" si="197"/>
        <v>26334</v>
      </c>
      <c r="V243" s="58">
        <f t="shared" si="183"/>
        <v>0</v>
      </c>
      <c r="W243" s="61">
        <f t="shared" si="184"/>
        <v>0</v>
      </c>
      <c r="Y243" s="24" t="e">
        <f>R243-#REF!</f>
        <v>#REF!</v>
      </c>
    </row>
    <row r="244" spans="1:25" ht="82" customHeight="1" x14ac:dyDescent="0.25">
      <c r="A244" s="1" t="s">
        <v>611</v>
      </c>
      <c r="B244" s="13" t="s">
        <v>358</v>
      </c>
      <c r="C244" s="2">
        <v>111</v>
      </c>
      <c r="D244" s="3" t="s">
        <v>150</v>
      </c>
      <c r="E244" s="3" t="s">
        <v>7</v>
      </c>
      <c r="F244" s="3" t="s">
        <v>115</v>
      </c>
      <c r="G244" s="3" t="s">
        <v>168</v>
      </c>
      <c r="H244" s="3" t="s">
        <v>32</v>
      </c>
      <c r="I244" s="3" t="s">
        <v>4</v>
      </c>
      <c r="J244" s="4" t="s">
        <v>49</v>
      </c>
      <c r="K244" s="1" t="s">
        <v>154</v>
      </c>
      <c r="L244" s="1" t="s">
        <v>155</v>
      </c>
      <c r="M244" s="1" t="s">
        <v>18</v>
      </c>
      <c r="N244" s="1" t="s">
        <v>18</v>
      </c>
      <c r="O244" s="1" t="s">
        <v>18</v>
      </c>
      <c r="P244" s="1" t="s">
        <v>18</v>
      </c>
      <c r="Q244" s="74">
        <v>16623.527419999999</v>
      </c>
      <c r="R244" s="74">
        <v>20191.8</v>
      </c>
      <c r="S244" s="74">
        <v>20310.599999999999</v>
      </c>
      <c r="T244" s="74">
        <v>30884.7</v>
      </c>
      <c r="U244" s="74">
        <v>26334</v>
      </c>
      <c r="V244" s="58">
        <f t="shared" si="183"/>
        <v>0</v>
      </c>
      <c r="W244" s="61">
        <f t="shared" si="184"/>
        <v>0</v>
      </c>
      <c r="Y244" s="24" t="e">
        <f>R244-#REF!</f>
        <v>#REF!</v>
      </c>
    </row>
    <row r="245" spans="1:25" ht="66.5" customHeight="1" x14ac:dyDescent="0.25">
      <c r="A245" s="1" t="s">
        <v>612</v>
      </c>
      <c r="B245" s="12" t="s">
        <v>167</v>
      </c>
      <c r="C245" s="6" t="s">
        <v>2</v>
      </c>
      <c r="D245" s="5" t="s">
        <v>150</v>
      </c>
      <c r="E245" s="5" t="s">
        <v>7</v>
      </c>
      <c r="F245" s="5" t="s">
        <v>115</v>
      </c>
      <c r="G245" s="5" t="s">
        <v>62</v>
      </c>
      <c r="H245" s="5" t="s">
        <v>3</v>
      </c>
      <c r="I245" s="5" t="s">
        <v>4</v>
      </c>
      <c r="J245" s="7" t="s">
        <v>49</v>
      </c>
      <c r="K245" s="1"/>
      <c r="L245" s="1"/>
      <c r="M245" s="1"/>
      <c r="N245" s="1"/>
      <c r="O245" s="1"/>
      <c r="P245" s="1"/>
      <c r="Q245" s="75">
        <f t="shared" ref="Q245" si="198">Q246</f>
        <v>0</v>
      </c>
      <c r="R245" s="75">
        <f t="shared" ref="R245:U245" si="199">R246</f>
        <v>0</v>
      </c>
      <c r="S245" s="75">
        <f t="shared" si="199"/>
        <v>211.7</v>
      </c>
      <c r="T245" s="75">
        <f t="shared" si="199"/>
        <v>16.3</v>
      </c>
      <c r="U245" s="75">
        <f t="shared" si="199"/>
        <v>17.7</v>
      </c>
      <c r="V245" s="58">
        <f t="shared" si="183"/>
        <v>0</v>
      </c>
      <c r="W245" s="61">
        <f t="shared" si="184"/>
        <v>0</v>
      </c>
      <c r="Y245" s="24" t="e">
        <f>R245-#REF!</f>
        <v>#REF!</v>
      </c>
    </row>
    <row r="246" spans="1:25" ht="84.05" customHeight="1" x14ac:dyDescent="0.25">
      <c r="A246" s="1" t="s">
        <v>21</v>
      </c>
      <c r="B246" s="13" t="s">
        <v>493</v>
      </c>
      <c r="C246" s="2" t="s">
        <v>47</v>
      </c>
      <c r="D246" s="3" t="s">
        <v>150</v>
      </c>
      <c r="E246" s="3" t="s">
        <v>7</v>
      </c>
      <c r="F246" s="3" t="s">
        <v>115</v>
      </c>
      <c r="G246" s="3" t="s">
        <v>62</v>
      </c>
      <c r="H246" s="3" t="s">
        <v>32</v>
      </c>
      <c r="I246" s="3" t="s">
        <v>4</v>
      </c>
      <c r="J246" s="4" t="s">
        <v>49</v>
      </c>
      <c r="K246" s="1" t="s">
        <v>154</v>
      </c>
      <c r="L246" s="1" t="s">
        <v>155</v>
      </c>
      <c r="M246" s="1" t="s">
        <v>18</v>
      </c>
      <c r="N246" s="1" t="s">
        <v>18</v>
      </c>
      <c r="O246" s="1" t="s">
        <v>18</v>
      </c>
      <c r="P246" s="1" t="s">
        <v>18</v>
      </c>
      <c r="Q246" s="74">
        <v>0</v>
      </c>
      <c r="R246" s="74">
        <v>0</v>
      </c>
      <c r="S246" s="74">
        <v>211.7</v>
      </c>
      <c r="T246" s="74">
        <v>16.3</v>
      </c>
      <c r="U246" s="74">
        <v>17.7</v>
      </c>
      <c r="V246" s="58">
        <f t="shared" si="183"/>
        <v>0</v>
      </c>
      <c r="W246" s="61">
        <f t="shared" si="184"/>
        <v>0</v>
      </c>
      <c r="Y246" s="24" t="e">
        <f>R246-#REF!</f>
        <v>#REF!</v>
      </c>
    </row>
    <row r="247" spans="1:25" ht="57.6" customHeight="1" x14ac:dyDescent="0.25">
      <c r="A247" s="1" t="s">
        <v>231</v>
      </c>
      <c r="B247" s="12" t="s">
        <v>292</v>
      </c>
      <c r="C247" s="6" t="s">
        <v>2</v>
      </c>
      <c r="D247" s="5" t="s">
        <v>150</v>
      </c>
      <c r="E247" s="5" t="s">
        <v>7</v>
      </c>
      <c r="F247" s="5" t="s">
        <v>289</v>
      </c>
      <c r="G247" s="5" t="s">
        <v>290</v>
      </c>
      <c r="H247" s="5" t="s">
        <v>3</v>
      </c>
      <c r="I247" s="5" t="s">
        <v>4</v>
      </c>
      <c r="J247" s="7" t="s">
        <v>49</v>
      </c>
      <c r="K247" s="1"/>
      <c r="L247" s="1"/>
      <c r="M247" s="1"/>
      <c r="N247" s="1"/>
      <c r="O247" s="1"/>
      <c r="P247" s="1"/>
      <c r="Q247" s="74">
        <f t="shared" ref="Q247:U247" si="200">Q248</f>
        <v>9140.92497</v>
      </c>
      <c r="R247" s="74">
        <f t="shared" si="200"/>
        <v>12829.368420000001</v>
      </c>
      <c r="S247" s="74">
        <f t="shared" si="200"/>
        <v>12455.6</v>
      </c>
      <c r="T247" s="74">
        <f t="shared" si="200"/>
        <v>9743.2000000000007</v>
      </c>
      <c r="U247" s="74">
        <f t="shared" si="200"/>
        <v>10487.9</v>
      </c>
      <c r="V247" s="58">
        <f t="shared" ref="V247:V265" si="201">IF(R247=0,Q247,0)</f>
        <v>0</v>
      </c>
      <c r="W247" s="61">
        <f t="shared" ref="W247:W265" si="202">IF(R247&lt;Q247,Q247,0)</f>
        <v>0</v>
      </c>
      <c r="Y247" s="24" t="e">
        <f>R247-#REF!</f>
        <v>#REF!</v>
      </c>
    </row>
    <row r="248" spans="1:25" ht="84.05" customHeight="1" x14ac:dyDescent="0.25">
      <c r="A248" s="1" t="s">
        <v>613</v>
      </c>
      <c r="B248" s="13" t="s">
        <v>291</v>
      </c>
      <c r="C248" s="2" t="s">
        <v>47</v>
      </c>
      <c r="D248" s="3" t="s">
        <v>150</v>
      </c>
      <c r="E248" s="3" t="s">
        <v>7</v>
      </c>
      <c r="F248" s="3" t="s">
        <v>289</v>
      </c>
      <c r="G248" s="3" t="s">
        <v>290</v>
      </c>
      <c r="H248" s="3" t="s">
        <v>32</v>
      </c>
      <c r="I248" s="3" t="s">
        <v>4</v>
      </c>
      <c r="J248" s="4" t="s">
        <v>49</v>
      </c>
      <c r="K248" s="1" t="s">
        <v>154</v>
      </c>
      <c r="L248" s="1" t="s">
        <v>155</v>
      </c>
      <c r="M248" s="1" t="s">
        <v>18</v>
      </c>
      <c r="N248" s="1" t="s">
        <v>18</v>
      </c>
      <c r="O248" s="1" t="s">
        <v>18</v>
      </c>
      <c r="P248" s="1" t="s">
        <v>18</v>
      </c>
      <c r="Q248" s="74">
        <v>9140.92497</v>
      </c>
      <c r="R248" s="74">
        <v>12829.368420000001</v>
      </c>
      <c r="S248" s="74">
        <v>12455.6</v>
      </c>
      <c r="T248" s="74">
        <v>9743.2000000000007</v>
      </c>
      <c r="U248" s="74">
        <v>10487.9</v>
      </c>
      <c r="V248" s="58">
        <f t="shared" si="201"/>
        <v>0</v>
      </c>
      <c r="W248" s="61">
        <f t="shared" si="202"/>
        <v>0</v>
      </c>
      <c r="Y248" s="24" t="e">
        <f>R248-#REF!</f>
        <v>#REF!</v>
      </c>
    </row>
    <row r="249" spans="1:25" x14ac:dyDescent="0.25">
      <c r="A249" s="1" t="s">
        <v>614</v>
      </c>
      <c r="B249" s="12" t="s">
        <v>162</v>
      </c>
      <c r="C249" s="6" t="s">
        <v>2</v>
      </c>
      <c r="D249" s="5" t="s">
        <v>150</v>
      </c>
      <c r="E249" s="5" t="s">
        <v>7</v>
      </c>
      <c r="F249" s="5" t="s">
        <v>141</v>
      </c>
      <c r="G249" s="5" t="s">
        <v>133</v>
      </c>
      <c r="H249" s="5" t="s">
        <v>3</v>
      </c>
      <c r="I249" s="5" t="s">
        <v>4</v>
      </c>
      <c r="J249" s="7" t="s">
        <v>49</v>
      </c>
      <c r="K249" s="1"/>
      <c r="L249" s="1"/>
      <c r="M249" s="1"/>
      <c r="N249" s="1"/>
      <c r="O249" s="1"/>
      <c r="P249" s="1"/>
      <c r="Q249" s="75">
        <f t="shared" ref="Q249" si="203">Q250</f>
        <v>3577858.99</v>
      </c>
      <c r="R249" s="75">
        <f t="shared" ref="R249:U249" si="204">R250</f>
        <v>5085298.5</v>
      </c>
      <c r="S249" s="75">
        <f t="shared" si="204"/>
        <v>4639083.7</v>
      </c>
      <c r="T249" s="75">
        <f t="shared" si="204"/>
        <v>3908392.1</v>
      </c>
      <c r="U249" s="75">
        <f t="shared" si="204"/>
        <v>4206643.5</v>
      </c>
      <c r="V249" s="58">
        <f t="shared" si="201"/>
        <v>0</v>
      </c>
      <c r="W249" s="61">
        <f t="shared" si="202"/>
        <v>0</v>
      </c>
      <c r="Y249" s="24" t="e">
        <f>R249-#REF!</f>
        <v>#REF!</v>
      </c>
    </row>
    <row r="250" spans="1:25" ht="85.05" customHeight="1" x14ac:dyDescent="0.25">
      <c r="A250" s="1" t="s">
        <v>615</v>
      </c>
      <c r="B250" s="13" t="s">
        <v>195</v>
      </c>
      <c r="C250" s="2" t="s">
        <v>47</v>
      </c>
      <c r="D250" s="3" t="s">
        <v>150</v>
      </c>
      <c r="E250" s="3" t="s">
        <v>7</v>
      </c>
      <c r="F250" s="3" t="s">
        <v>141</v>
      </c>
      <c r="G250" s="3" t="s">
        <v>133</v>
      </c>
      <c r="H250" s="3" t="s">
        <v>32</v>
      </c>
      <c r="I250" s="3" t="s">
        <v>4</v>
      </c>
      <c r="J250" s="4" t="s">
        <v>49</v>
      </c>
      <c r="K250" s="1" t="s">
        <v>154</v>
      </c>
      <c r="L250" s="1" t="s">
        <v>155</v>
      </c>
      <c r="M250" s="1" t="s">
        <v>18</v>
      </c>
      <c r="N250" s="1" t="s">
        <v>18</v>
      </c>
      <c r="O250" s="1" t="s">
        <v>18</v>
      </c>
      <c r="P250" s="1" t="s">
        <v>18</v>
      </c>
      <c r="Q250" s="74">
        <v>3577858.99</v>
      </c>
      <c r="R250" s="74">
        <v>5085298.5</v>
      </c>
      <c r="S250" s="74">
        <v>4639083.7</v>
      </c>
      <c r="T250" s="74">
        <v>3908392.1</v>
      </c>
      <c r="U250" s="74">
        <v>4206643.5</v>
      </c>
      <c r="V250" s="58">
        <f t="shared" si="201"/>
        <v>0</v>
      </c>
      <c r="W250" s="61">
        <f t="shared" si="202"/>
        <v>0</v>
      </c>
      <c r="Y250" s="24" t="e">
        <f>R250-#REF!</f>
        <v>#REF!</v>
      </c>
    </row>
    <row r="251" spans="1:25" x14ac:dyDescent="0.25">
      <c r="A251" s="1" t="s">
        <v>616</v>
      </c>
      <c r="B251" s="11" t="s">
        <v>163</v>
      </c>
      <c r="C251" s="17" t="s">
        <v>2</v>
      </c>
      <c r="D251" s="18" t="s">
        <v>150</v>
      </c>
      <c r="E251" s="18" t="s">
        <v>7</v>
      </c>
      <c r="F251" s="18" t="s">
        <v>142</v>
      </c>
      <c r="G251" s="18" t="s">
        <v>2</v>
      </c>
      <c r="H251" s="18" t="s">
        <v>3</v>
      </c>
      <c r="I251" s="18" t="s">
        <v>4</v>
      </c>
      <c r="J251" s="19" t="s">
        <v>49</v>
      </c>
      <c r="K251" s="1"/>
      <c r="L251" s="1"/>
      <c r="M251" s="1"/>
      <c r="N251" s="1"/>
      <c r="O251" s="1"/>
      <c r="P251" s="1"/>
      <c r="Q251" s="16">
        <f t="shared" ref="Q251:U251" si="205">Q256+Q254+Q252</f>
        <v>596568.77818000002</v>
      </c>
      <c r="R251" s="16">
        <f t="shared" si="205"/>
        <v>660506.89896999998</v>
      </c>
      <c r="S251" s="16">
        <f t="shared" si="205"/>
        <v>0</v>
      </c>
      <c r="T251" s="16">
        <f t="shared" si="205"/>
        <v>0</v>
      </c>
      <c r="U251" s="16">
        <f t="shared" si="205"/>
        <v>0</v>
      </c>
      <c r="V251" s="58">
        <f t="shared" si="201"/>
        <v>0</v>
      </c>
      <c r="W251" s="61">
        <f t="shared" si="202"/>
        <v>0</v>
      </c>
      <c r="Y251" s="24" t="e">
        <f>R251-#REF!</f>
        <v>#REF!</v>
      </c>
    </row>
    <row r="252" spans="1:25" ht="122.95" customHeight="1" x14ac:dyDescent="0.25">
      <c r="A252" s="1" t="s">
        <v>617</v>
      </c>
      <c r="B252" s="15" t="s">
        <v>494</v>
      </c>
      <c r="C252" s="6" t="s">
        <v>2</v>
      </c>
      <c r="D252" s="5" t="s">
        <v>150</v>
      </c>
      <c r="E252" s="5" t="s">
        <v>7</v>
      </c>
      <c r="F252" s="5" t="s">
        <v>116</v>
      </c>
      <c r="G252" s="5" t="s">
        <v>56</v>
      </c>
      <c r="H252" s="5" t="s">
        <v>3</v>
      </c>
      <c r="I252" s="5" t="s">
        <v>4</v>
      </c>
      <c r="J252" s="7" t="s">
        <v>49</v>
      </c>
      <c r="K252" s="1"/>
      <c r="L252" s="1"/>
      <c r="M252" s="1"/>
      <c r="N252" s="1"/>
      <c r="O252" s="1"/>
      <c r="P252" s="1"/>
      <c r="Q252" s="75">
        <f t="shared" ref="Q252:U254" si="206">Q253</f>
        <v>4726.4257800000005</v>
      </c>
      <c r="R252" s="75">
        <f t="shared" si="206"/>
        <v>6580.1</v>
      </c>
      <c r="S252" s="75">
        <f t="shared" si="206"/>
        <v>0</v>
      </c>
      <c r="T252" s="75">
        <f t="shared" si="206"/>
        <v>0</v>
      </c>
      <c r="U252" s="75">
        <f t="shared" si="206"/>
        <v>0</v>
      </c>
      <c r="W252" s="61"/>
    </row>
    <row r="253" spans="1:25" ht="124.1" x14ac:dyDescent="0.25">
      <c r="A253" s="1" t="s">
        <v>618</v>
      </c>
      <c r="B253" s="14" t="s">
        <v>495</v>
      </c>
      <c r="C253" s="2" t="s">
        <v>47</v>
      </c>
      <c r="D253" s="3" t="s">
        <v>150</v>
      </c>
      <c r="E253" s="3" t="s">
        <v>7</v>
      </c>
      <c r="F253" s="3" t="s">
        <v>116</v>
      </c>
      <c r="G253" s="3" t="s">
        <v>56</v>
      </c>
      <c r="H253" s="3" t="s">
        <v>32</v>
      </c>
      <c r="I253" s="3" t="s">
        <v>4</v>
      </c>
      <c r="J253" s="4" t="s">
        <v>49</v>
      </c>
      <c r="K253" s="1" t="s">
        <v>154</v>
      </c>
      <c r="L253" s="1" t="s">
        <v>155</v>
      </c>
      <c r="M253" s="1" t="s">
        <v>18</v>
      </c>
      <c r="N253" s="1" t="s">
        <v>18</v>
      </c>
      <c r="O253" s="1" t="s">
        <v>18</v>
      </c>
      <c r="P253" s="1" t="s">
        <v>18</v>
      </c>
      <c r="Q253" s="74">
        <v>4726.4257800000005</v>
      </c>
      <c r="R253" s="74">
        <v>6580.1</v>
      </c>
      <c r="S253" s="74">
        <v>0</v>
      </c>
      <c r="T253" s="74">
        <v>0</v>
      </c>
      <c r="U253" s="74">
        <v>0</v>
      </c>
      <c r="W253" s="61"/>
    </row>
    <row r="254" spans="1:25" ht="113.55" customHeight="1" x14ac:dyDescent="0.25">
      <c r="A254" s="1" t="s">
        <v>619</v>
      </c>
      <c r="B254" s="15" t="s">
        <v>337</v>
      </c>
      <c r="C254" s="6" t="s">
        <v>2</v>
      </c>
      <c r="D254" s="5" t="s">
        <v>150</v>
      </c>
      <c r="E254" s="5" t="s">
        <v>7</v>
      </c>
      <c r="F254" s="5" t="s">
        <v>116</v>
      </c>
      <c r="G254" s="5" t="s">
        <v>264</v>
      </c>
      <c r="H254" s="5" t="s">
        <v>3</v>
      </c>
      <c r="I254" s="5" t="s">
        <v>4</v>
      </c>
      <c r="J254" s="7" t="s">
        <v>49</v>
      </c>
      <c r="K254" s="1"/>
      <c r="L254" s="1"/>
      <c r="M254" s="1"/>
      <c r="N254" s="1"/>
      <c r="O254" s="1"/>
      <c r="P254" s="1"/>
      <c r="Q254" s="75">
        <f t="shared" si="206"/>
        <v>125874.34343000001</v>
      </c>
      <c r="R254" s="75">
        <f t="shared" si="206"/>
        <v>166451.258</v>
      </c>
      <c r="S254" s="75">
        <f t="shared" si="206"/>
        <v>0</v>
      </c>
      <c r="T254" s="75">
        <f t="shared" si="206"/>
        <v>0</v>
      </c>
      <c r="U254" s="75">
        <f t="shared" si="206"/>
        <v>0</v>
      </c>
      <c r="V254" s="58">
        <f t="shared" si="201"/>
        <v>0</v>
      </c>
      <c r="W254" s="61">
        <f t="shared" si="202"/>
        <v>0</v>
      </c>
      <c r="Y254" s="24" t="e">
        <f>R254-#REF!</f>
        <v>#REF!</v>
      </c>
    </row>
    <row r="255" spans="1:25" ht="133.5" customHeight="1" x14ac:dyDescent="0.25">
      <c r="A255" s="1" t="s">
        <v>620</v>
      </c>
      <c r="B255" s="14" t="s">
        <v>338</v>
      </c>
      <c r="C255" s="2" t="s">
        <v>47</v>
      </c>
      <c r="D255" s="3" t="s">
        <v>150</v>
      </c>
      <c r="E255" s="3" t="s">
        <v>7</v>
      </c>
      <c r="F255" s="3" t="s">
        <v>116</v>
      </c>
      <c r="G255" s="3" t="s">
        <v>264</v>
      </c>
      <c r="H255" s="3" t="s">
        <v>32</v>
      </c>
      <c r="I255" s="3" t="s">
        <v>4</v>
      </c>
      <c r="J255" s="4" t="s">
        <v>49</v>
      </c>
      <c r="K255" s="1" t="s">
        <v>154</v>
      </c>
      <c r="L255" s="1" t="s">
        <v>155</v>
      </c>
      <c r="M255" s="1" t="s">
        <v>18</v>
      </c>
      <c r="N255" s="1" t="s">
        <v>18</v>
      </c>
      <c r="O255" s="1" t="s">
        <v>18</v>
      </c>
      <c r="P255" s="1" t="s">
        <v>18</v>
      </c>
      <c r="Q255" s="74">
        <v>125874.34343000001</v>
      </c>
      <c r="R255" s="74">
        <v>166451.258</v>
      </c>
      <c r="S255" s="74">
        <v>0</v>
      </c>
      <c r="T255" s="74">
        <v>0</v>
      </c>
      <c r="U255" s="74">
        <v>0</v>
      </c>
      <c r="V255" s="58">
        <f t="shared" si="201"/>
        <v>0</v>
      </c>
      <c r="W255" s="61">
        <f t="shared" si="202"/>
        <v>0</v>
      </c>
      <c r="Y255" s="24" t="e">
        <f>R255-#REF!</f>
        <v>#REF!</v>
      </c>
    </row>
    <row r="256" spans="1:25" x14ac:dyDescent="0.25">
      <c r="A256" s="1" t="s">
        <v>23</v>
      </c>
      <c r="B256" s="12" t="s">
        <v>164</v>
      </c>
      <c r="C256" s="6" t="s">
        <v>2</v>
      </c>
      <c r="D256" s="5" t="s">
        <v>150</v>
      </c>
      <c r="E256" s="5" t="s">
        <v>7</v>
      </c>
      <c r="F256" s="5" t="s">
        <v>169</v>
      </c>
      <c r="G256" s="5" t="s">
        <v>133</v>
      </c>
      <c r="H256" s="5" t="s">
        <v>3</v>
      </c>
      <c r="I256" s="5" t="s">
        <v>4</v>
      </c>
      <c r="J256" s="7" t="s">
        <v>49</v>
      </c>
      <c r="K256" s="1"/>
      <c r="L256" s="1"/>
      <c r="M256" s="1"/>
      <c r="N256" s="1"/>
      <c r="O256" s="1"/>
      <c r="P256" s="1"/>
      <c r="Q256" s="75">
        <f t="shared" ref="Q256" si="207">Q257</f>
        <v>465968.00897000002</v>
      </c>
      <c r="R256" s="75">
        <f t="shared" ref="R256:U256" si="208">R257</f>
        <v>487475.54096999997</v>
      </c>
      <c r="S256" s="75">
        <f t="shared" si="208"/>
        <v>0</v>
      </c>
      <c r="T256" s="75">
        <f t="shared" si="208"/>
        <v>0</v>
      </c>
      <c r="U256" s="75">
        <f t="shared" si="208"/>
        <v>0</v>
      </c>
      <c r="V256" s="58">
        <f t="shared" si="201"/>
        <v>0</v>
      </c>
      <c r="W256" s="61">
        <f t="shared" si="202"/>
        <v>0</v>
      </c>
      <c r="Y256" s="24" t="e">
        <f>R256-#REF!</f>
        <v>#REF!</v>
      </c>
    </row>
    <row r="257" spans="1:25" ht="84.6" customHeight="1" x14ac:dyDescent="0.25">
      <c r="A257" s="1" t="s">
        <v>232</v>
      </c>
      <c r="B257" s="13" t="s">
        <v>196</v>
      </c>
      <c r="C257" s="2" t="s">
        <v>47</v>
      </c>
      <c r="D257" s="3" t="s">
        <v>150</v>
      </c>
      <c r="E257" s="3" t="s">
        <v>7</v>
      </c>
      <c r="F257" s="3" t="s">
        <v>169</v>
      </c>
      <c r="G257" s="3" t="s">
        <v>133</v>
      </c>
      <c r="H257" s="3" t="s">
        <v>32</v>
      </c>
      <c r="I257" s="3" t="s">
        <v>4</v>
      </c>
      <c r="J257" s="4" t="s">
        <v>49</v>
      </c>
      <c r="K257" s="1" t="s">
        <v>154</v>
      </c>
      <c r="L257" s="1" t="s">
        <v>155</v>
      </c>
      <c r="M257" s="1" t="s">
        <v>18</v>
      </c>
      <c r="N257" s="1" t="s">
        <v>18</v>
      </c>
      <c r="O257" s="1" t="s">
        <v>18</v>
      </c>
      <c r="P257" s="1" t="s">
        <v>18</v>
      </c>
      <c r="Q257" s="74">
        <v>465968.00897000002</v>
      </c>
      <c r="R257" s="74">
        <v>487475.54096999997</v>
      </c>
      <c r="S257" s="74">
        <v>0</v>
      </c>
      <c r="T257" s="74">
        <v>0</v>
      </c>
      <c r="U257" s="74">
        <v>0</v>
      </c>
      <c r="V257" s="58">
        <f t="shared" si="201"/>
        <v>0</v>
      </c>
      <c r="W257" s="61">
        <f t="shared" si="202"/>
        <v>0</v>
      </c>
      <c r="Y257" s="24" t="e">
        <f>R257-#REF!</f>
        <v>#REF!</v>
      </c>
    </row>
    <row r="258" spans="1:25" ht="46.55" customHeight="1" x14ac:dyDescent="0.25">
      <c r="A258" s="1" t="s">
        <v>621</v>
      </c>
      <c r="B258" s="20" t="s">
        <v>363</v>
      </c>
      <c r="C258" s="55" t="s">
        <v>2</v>
      </c>
      <c r="D258" s="56" t="s">
        <v>150</v>
      </c>
      <c r="E258" s="56" t="s">
        <v>45</v>
      </c>
      <c r="F258" s="56" t="s">
        <v>32</v>
      </c>
      <c r="G258" s="56" t="s">
        <v>2</v>
      </c>
      <c r="H258" s="56" t="s">
        <v>32</v>
      </c>
      <c r="I258" s="56" t="s">
        <v>4</v>
      </c>
      <c r="J258" s="57" t="s">
        <v>49</v>
      </c>
      <c r="K258" s="36"/>
      <c r="L258" s="36"/>
      <c r="M258" s="36"/>
      <c r="N258" s="36"/>
      <c r="O258" s="36"/>
      <c r="P258" s="36"/>
      <c r="Q258" s="16">
        <f t="shared" ref="Q258:U258" si="209">+Q259</f>
        <v>507.04241000000002</v>
      </c>
      <c r="R258" s="16">
        <f t="shared" si="209"/>
        <v>507.04241000000002</v>
      </c>
      <c r="S258" s="16">
        <f t="shared" si="209"/>
        <v>0</v>
      </c>
      <c r="T258" s="16">
        <f t="shared" si="209"/>
        <v>0</v>
      </c>
      <c r="U258" s="16">
        <f t="shared" si="209"/>
        <v>0</v>
      </c>
      <c r="W258" s="61"/>
    </row>
    <row r="259" spans="1:25" ht="84.6" customHeight="1" x14ac:dyDescent="0.25">
      <c r="A259" s="1" t="s">
        <v>622</v>
      </c>
      <c r="B259" s="13" t="s">
        <v>363</v>
      </c>
      <c r="C259" s="2" t="s">
        <v>47</v>
      </c>
      <c r="D259" s="3" t="s">
        <v>150</v>
      </c>
      <c r="E259" s="3" t="s">
        <v>45</v>
      </c>
      <c r="F259" s="3" t="s">
        <v>32</v>
      </c>
      <c r="G259" s="3" t="s">
        <v>56</v>
      </c>
      <c r="H259" s="3" t="s">
        <v>32</v>
      </c>
      <c r="I259" s="3" t="s">
        <v>4</v>
      </c>
      <c r="J259" s="4" t="s">
        <v>49</v>
      </c>
      <c r="K259" s="1" t="s">
        <v>154</v>
      </c>
      <c r="L259" s="1" t="s">
        <v>155</v>
      </c>
      <c r="M259" s="1" t="s">
        <v>18</v>
      </c>
      <c r="N259" s="1" t="s">
        <v>18</v>
      </c>
      <c r="O259" s="1" t="s">
        <v>18</v>
      </c>
      <c r="P259" s="1" t="s">
        <v>18</v>
      </c>
      <c r="Q259" s="74">
        <v>507.04241000000002</v>
      </c>
      <c r="R259" s="74">
        <v>507.04241000000002</v>
      </c>
      <c r="S259" s="74">
        <v>0</v>
      </c>
      <c r="T259" s="74">
        <v>0</v>
      </c>
      <c r="U259" s="74">
        <v>0</v>
      </c>
      <c r="W259" s="61"/>
    </row>
    <row r="260" spans="1:25" ht="83.25" customHeight="1" x14ac:dyDescent="0.25">
      <c r="A260" s="1" t="s">
        <v>623</v>
      </c>
      <c r="B260" s="11" t="s">
        <v>191</v>
      </c>
      <c r="C260" s="17" t="s">
        <v>2</v>
      </c>
      <c r="D260" s="18" t="s">
        <v>150</v>
      </c>
      <c r="E260" s="18" t="s">
        <v>130</v>
      </c>
      <c r="F260" s="18" t="s">
        <v>3</v>
      </c>
      <c r="G260" s="18" t="s">
        <v>2</v>
      </c>
      <c r="H260" s="18" t="s">
        <v>3</v>
      </c>
      <c r="I260" s="18" t="s">
        <v>4</v>
      </c>
      <c r="J260" s="19" t="s">
        <v>2</v>
      </c>
      <c r="K260" s="1"/>
      <c r="L260" s="1"/>
      <c r="M260" s="1"/>
      <c r="N260" s="1"/>
      <c r="O260" s="1"/>
      <c r="P260" s="1"/>
      <c r="Q260" s="16">
        <f t="shared" ref="Q260:U261" si="210">Q261</f>
        <v>222018.43893000003</v>
      </c>
      <c r="R260" s="16">
        <f t="shared" si="210"/>
        <v>225107.32786000002</v>
      </c>
      <c r="S260" s="16">
        <f t="shared" si="210"/>
        <v>0</v>
      </c>
      <c r="T260" s="16">
        <f t="shared" si="210"/>
        <v>0</v>
      </c>
      <c r="U260" s="16">
        <f t="shared" si="210"/>
        <v>0</v>
      </c>
      <c r="V260" s="58">
        <f t="shared" si="201"/>
        <v>0</v>
      </c>
      <c r="W260" s="61">
        <f t="shared" si="202"/>
        <v>0</v>
      </c>
      <c r="Y260" s="24" t="e">
        <f>R260-#REF!</f>
        <v>#REF!</v>
      </c>
    </row>
    <row r="261" spans="1:25" ht="91" customHeight="1" x14ac:dyDescent="0.25">
      <c r="A261" s="1" t="s">
        <v>624</v>
      </c>
      <c r="B261" s="11" t="s">
        <v>190</v>
      </c>
      <c r="C261" s="17" t="s">
        <v>2</v>
      </c>
      <c r="D261" s="18" t="s">
        <v>150</v>
      </c>
      <c r="E261" s="18" t="s">
        <v>130</v>
      </c>
      <c r="F261" s="18" t="s">
        <v>3</v>
      </c>
      <c r="G261" s="18" t="s">
        <v>2</v>
      </c>
      <c r="H261" s="18" t="s">
        <v>3</v>
      </c>
      <c r="I261" s="18" t="s">
        <v>4</v>
      </c>
      <c r="J261" s="19" t="s">
        <v>49</v>
      </c>
      <c r="K261" s="1"/>
      <c r="L261" s="1"/>
      <c r="M261" s="1"/>
      <c r="N261" s="1"/>
      <c r="O261" s="1"/>
      <c r="P261" s="1"/>
      <c r="Q261" s="16">
        <f t="shared" si="210"/>
        <v>222018.43893000003</v>
      </c>
      <c r="R261" s="16">
        <f t="shared" si="210"/>
        <v>225107.32786000002</v>
      </c>
      <c r="S261" s="16">
        <f t="shared" si="210"/>
        <v>0</v>
      </c>
      <c r="T261" s="16">
        <f t="shared" si="210"/>
        <v>0</v>
      </c>
      <c r="U261" s="16">
        <f t="shared" si="210"/>
        <v>0</v>
      </c>
      <c r="V261" s="58">
        <f t="shared" si="201"/>
        <v>0</v>
      </c>
      <c r="W261" s="61">
        <f t="shared" si="202"/>
        <v>0</v>
      </c>
      <c r="Y261" s="24" t="e">
        <f>R261-#REF!</f>
        <v>#REF!</v>
      </c>
    </row>
    <row r="262" spans="1:25" ht="53.2" x14ac:dyDescent="0.25">
      <c r="A262" s="1" t="s">
        <v>625</v>
      </c>
      <c r="B262" s="15" t="s">
        <v>165</v>
      </c>
      <c r="C262" s="6" t="s">
        <v>2</v>
      </c>
      <c r="D262" s="5" t="s">
        <v>150</v>
      </c>
      <c r="E262" s="5" t="s">
        <v>130</v>
      </c>
      <c r="F262" s="5" t="s">
        <v>32</v>
      </c>
      <c r="G262" s="5" t="s">
        <v>2</v>
      </c>
      <c r="H262" s="5" t="s">
        <v>32</v>
      </c>
      <c r="I262" s="5" t="s">
        <v>4</v>
      </c>
      <c r="J262" s="7" t="s">
        <v>49</v>
      </c>
      <c r="K262" s="1"/>
      <c r="L262" s="1"/>
      <c r="M262" s="1"/>
      <c r="N262" s="1"/>
      <c r="O262" s="1"/>
      <c r="P262" s="1"/>
      <c r="Q262" s="75">
        <f>Q263+Q264</f>
        <v>222018.43893000003</v>
      </c>
      <c r="R262" s="75">
        <f t="shared" ref="R262:U262" si="211">R263+R264</f>
        <v>225107.32786000002</v>
      </c>
      <c r="S262" s="75">
        <f t="shared" si="211"/>
        <v>0</v>
      </c>
      <c r="T262" s="75">
        <f t="shared" si="211"/>
        <v>0</v>
      </c>
      <c r="U262" s="75">
        <f t="shared" si="211"/>
        <v>0</v>
      </c>
      <c r="V262" s="58">
        <f t="shared" si="201"/>
        <v>0</v>
      </c>
      <c r="W262" s="61">
        <f t="shared" si="202"/>
        <v>0</v>
      </c>
      <c r="Y262" s="24" t="e">
        <f>R262-#REF!</f>
        <v>#REF!</v>
      </c>
    </row>
    <row r="263" spans="1:25" ht="84.6" customHeight="1" x14ac:dyDescent="0.25">
      <c r="A263" s="1" t="s">
        <v>626</v>
      </c>
      <c r="B263" s="14" t="s">
        <v>197</v>
      </c>
      <c r="C263" s="2" t="s">
        <v>47</v>
      </c>
      <c r="D263" s="3" t="s">
        <v>150</v>
      </c>
      <c r="E263" s="3" t="s">
        <v>130</v>
      </c>
      <c r="F263" s="3" t="s">
        <v>32</v>
      </c>
      <c r="G263" s="3" t="s">
        <v>10</v>
      </c>
      <c r="H263" s="3" t="s">
        <v>32</v>
      </c>
      <c r="I263" s="3" t="s">
        <v>4</v>
      </c>
      <c r="J263" s="4" t="s">
        <v>49</v>
      </c>
      <c r="K263" s="1" t="s">
        <v>154</v>
      </c>
      <c r="L263" s="1" t="s">
        <v>155</v>
      </c>
      <c r="M263" s="1" t="s">
        <v>18</v>
      </c>
      <c r="N263" s="1" t="s">
        <v>18</v>
      </c>
      <c r="O263" s="1" t="s">
        <v>18</v>
      </c>
      <c r="P263" s="1" t="s">
        <v>18</v>
      </c>
      <c r="Q263" s="74">
        <v>217325.83315000002</v>
      </c>
      <c r="R263" s="76">
        <v>219639.59572000001</v>
      </c>
      <c r="S263" s="74">
        <v>0</v>
      </c>
      <c r="T263" s="74">
        <v>0</v>
      </c>
      <c r="U263" s="74">
        <v>0</v>
      </c>
      <c r="V263" s="58">
        <f t="shared" si="201"/>
        <v>0</v>
      </c>
      <c r="W263" s="61">
        <f t="shared" si="202"/>
        <v>0</v>
      </c>
      <c r="Y263" s="24" t="e">
        <f>R263-#REF!</f>
        <v>#REF!</v>
      </c>
    </row>
    <row r="264" spans="1:25" ht="84.2" customHeight="1" x14ac:dyDescent="0.25">
      <c r="A264" s="1" t="s">
        <v>627</v>
      </c>
      <c r="B264" s="14" t="s">
        <v>339</v>
      </c>
      <c r="C264" s="2" t="s">
        <v>47</v>
      </c>
      <c r="D264" s="3" t="s">
        <v>150</v>
      </c>
      <c r="E264" s="3" t="s">
        <v>130</v>
      </c>
      <c r="F264" s="3" t="s">
        <v>32</v>
      </c>
      <c r="G264" s="3" t="s">
        <v>12</v>
      </c>
      <c r="H264" s="3" t="s">
        <v>32</v>
      </c>
      <c r="I264" s="3" t="s">
        <v>4</v>
      </c>
      <c r="J264" s="4" t="s">
        <v>49</v>
      </c>
      <c r="K264" s="1" t="s">
        <v>154</v>
      </c>
      <c r="L264" s="1" t="s">
        <v>155</v>
      </c>
      <c r="M264" s="1" t="s">
        <v>18</v>
      </c>
      <c r="N264" s="1" t="s">
        <v>18</v>
      </c>
      <c r="O264" s="1" t="s">
        <v>18</v>
      </c>
      <c r="P264" s="1" t="s">
        <v>18</v>
      </c>
      <c r="Q264" s="74">
        <v>4692.6057799999999</v>
      </c>
      <c r="R264" s="76">
        <v>5467.7321400000001</v>
      </c>
      <c r="S264" s="74">
        <v>0</v>
      </c>
      <c r="T264" s="74">
        <v>0</v>
      </c>
      <c r="U264" s="74">
        <v>0</v>
      </c>
      <c r="W264" s="61"/>
    </row>
    <row r="265" spans="1:25" ht="51.55" x14ac:dyDescent="0.25">
      <c r="A265" s="1" t="s">
        <v>628</v>
      </c>
      <c r="B265" s="11" t="s">
        <v>166</v>
      </c>
      <c r="C265" s="17" t="s">
        <v>2</v>
      </c>
      <c r="D265" s="18" t="s">
        <v>150</v>
      </c>
      <c r="E265" s="18" t="s">
        <v>129</v>
      </c>
      <c r="F265" s="18" t="s">
        <v>3</v>
      </c>
      <c r="G265" s="18" t="s">
        <v>2</v>
      </c>
      <c r="H265" s="18" t="s">
        <v>3</v>
      </c>
      <c r="I265" s="18" t="s">
        <v>4</v>
      </c>
      <c r="J265" s="19" t="s">
        <v>2</v>
      </c>
      <c r="K265" s="1"/>
      <c r="L265" s="1"/>
      <c r="M265" s="1"/>
      <c r="N265" s="1"/>
      <c r="O265" s="1"/>
      <c r="P265" s="1"/>
      <c r="Q265" s="16">
        <f t="shared" ref="Q265:U265" si="212">SUM(Q266:Q269)</f>
        <v>-213494.66308</v>
      </c>
      <c r="R265" s="16">
        <f t="shared" si="212"/>
        <v>-242041.88128000003</v>
      </c>
      <c r="S265" s="16">
        <f t="shared" si="212"/>
        <v>0</v>
      </c>
      <c r="T265" s="16">
        <f t="shared" si="212"/>
        <v>0</v>
      </c>
      <c r="U265" s="16">
        <f t="shared" si="212"/>
        <v>0</v>
      </c>
      <c r="V265" s="58">
        <f t="shared" si="201"/>
        <v>0</v>
      </c>
      <c r="W265" s="61">
        <f t="shared" si="202"/>
        <v>-213494.66308</v>
      </c>
      <c r="Y265" s="24" t="e">
        <f>R265-#REF!</f>
        <v>#REF!</v>
      </c>
    </row>
    <row r="266" spans="1:25" ht="80.45" customHeight="1" x14ac:dyDescent="0.25">
      <c r="A266" s="1" t="s">
        <v>25</v>
      </c>
      <c r="B266" s="15" t="s">
        <v>340</v>
      </c>
      <c r="C266" s="6" t="s">
        <v>47</v>
      </c>
      <c r="D266" s="5" t="s">
        <v>150</v>
      </c>
      <c r="E266" s="5" t="s">
        <v>129</v>
      </c>
      <c r="F266" s="5" t="s">
        <v>112</v>
      </c>
      <c r="G266" s="5" t="s">
        <v>261</v>
      </c>
      <c r="H266" s="5" t="s">
        <v>32</v>
      </c>
      <c r="I266" s="5" t="s">
        <v>4</v>
      </c>
      <c r="J266" s="7" t="s">
        <v>49</v>
      </c>
      <c r="K266" s="1" t="s">
        <v>154</v>
      </c>
      <c r="L266" s="1" t="s">
        <v>155</v>
      </c>
      <c r="M266" s="1" t="s">
        <v>18</v>
      </c>
      <c r="N266" s="1" t="s">
        <v>18</v>
      </c>
      <c r="O266" s="1" t="s">
        <v>18</v>
      </c>
      <c r="P266" s="1" t="s">
        <v>18</v>
      </c>
      <c r="Q266" s="77">
        <v>-75.896000000000001</v>
      </c>
      <c r="R266" s="77">
        <v>-75.896000000000001</v>
      </c>
      <c r="S266" s="76">
        <v>0</v>
      </c>
      <c r="T266" s="76">
        <v>0</v>
      </c>
      <c r="U266" s="76">
        <v>0</v>
      </c>
      <c r="W266" s="61"/>
    </row>
    <row r="267" spans="1:25" ht="80.45" customHeight="1" x14ac:dyDescent="0.25">
      <c r="A267" s="1" t="s">
        <v>233</v>
      </c>
      <c r="B267" s="15" t="s">
        <v>364</v>
      </c>
      <c r="C267" s="6" t="s">
        <v>47</v>
      </c>
      <c r="D267" s="5" t="s">
        <v>150</v>
      </c>
      <c r="E267" s="5" t="s">
        <v>129</v>
      </c>
      <c r="F267" s="5" t="s">
        <v>112</v>
      </c>
      <c r="G267" s="5" t="s">
        <v>181</v>
      </c>
      <c r="H267" s="5" t="s">
        <v>32</v>
      </c>
      <c r="I267" s="5" t="s">
        <v>4</v>
      </c>
      <c r="J267" s="7" t="s">
        <v>49</v>
      </c>
      <c r="K267" s="1" t="s">
        <v>154</v>
      </c>
      <c r="L267" s="1" t="s">
        <v>155</v>
      </c>
      <c r="M267" s="1" t="s">
        <v>18</v>
      </c>
      <c r="N267" s="1" t="s">
        <v>18</v>
      </c>
      <c r="O267" s="1" t="s">
        <v>18</v>
      </c>
      <c r="P267" s="1" t="s">
        <v>18</v>
      </c>
      <c r="Q267" s="77">
        <v>-76.27355</v>
      </c>
      <c r="R267" s="77">
        <v>-76.27355</v>
      </c>
      <c r="S267" s="76">
        <v>0</v>
      </c>
      <c r="T267" s="76">
        <v>0</v>
      </c>
      <c r="U267" s="76">
        <v>0</v>
      </c>
      <c r="W267" s="61"/>
    </row>
    <row r="268" spans="1:25" ht="130.15" customHeight="1" x14ac:dyDescent="0.25">
      <c r="A268" s="1" t="s">
        <v>631</v>
      </c>
      <c r="B268" s="15" t="s">
        <v>359</v>
      </c>
      <c r="C268" s="6" t="s">
        <v>47</v>
      </c>
      <c r="D268" s="5" t="s">
        <v>150</v>
      </c>
      <c r="E268" s="5" t="s">
        <v>129</v>
      </c>
      <c r="F268" s="5" t="s">
        <v>116</v>
      </c>
      <c r="G268" s="5" t="s">
        <v>264</v>
      </c>
      <c r="H268" s="5" t="s">
        <v>32</v>
      </c>
      <c r="I268" s="5" t="s">
        <v>4</v>
      </c>
      <c r="J268" s="7" t="s">
        <v>49</v>
      </c>
      <c r="K268" s="1" t="s">
        <v>154</v>
      </c>
      <c r="L268" s="1" t="s">
        <v>155</v>
      </c>
      <c r="M268" s="1" t="s">
        <v>18</v>
      </c>
      <c r="N268" s="1" t="s">
        <v>18</v>
      </c>
      <c r="O268" s="1" t="s">
        <v>18</v>
      </c>
      <c r="P268" s="1" t="s">
        <v>18</v>
      </c>
      <c r="Q268" s="77">
        <v>-412.61399</v>
      </c>
      <c r="R268" s="77">
        <v>-412.61399</v>
      </c>
      <c r="S268" s="76">
        <v>0</v>
      </c>
      <c r="T268" s="76">
        <v>0</v>
      </c>
      <c r="U268" s="76">
        <v>0</v>
      </c>
      <c r="W268" s="61"/>
    </row>
    <row r="269" spans="1:25" ht="93.6" customHeight="1" x14ac:dyDescent="0.25">
      <c r="A269" s="1" t="s">
        <v>638</v>
      </c>
      <c r="B269" s="15" t="s">
        <v>198</v>
      </c>
      <c r="C269" s="6" t="s">
        <v>47</v>
      </c>
      <c r="D269" s="5" t="s">
        <v>150</v>
      </c>
      <c r="E269" s="5" t="s">
        <v>129</v>
      </c>
      <c r="F269" s="5" t="s">
        <v>182</v>
      </c>
      <c r="G269" s="5" t="s">
        <v>10</v>
      </c>
      <c r="H269" s="5" t="s">
        <v>32</v>
      </c>
      <c r="I269" s="5" t="s">
        <v>4</v>
      </c>
      <c r="J269" s="7" t="s">
        <v>49</v>
      </c>
      <c r="K269" s="1" t="s">
        <v>154</v>
      </c>
      <c r="L269" s="1" t="s">
        <v>155</v>
      </c>
      <c r="M269" s="1" t="s">
        <v>18</v>
      </c>
      <c r="N269" s="1" t="s">
        <v>18</v>
      </c>
      <c r="O269" s="1" t="s">
        <v>18</v>
      </c>
      <c r="P269" s="1" t="s">
        <v>18</v>
      </c>
      <c r="Q269" s="74">
        <v>-212929.87953999999</v>
      </c>
      <c r="R269" s="76">
        <v>-241477.09774000003</v>
      </c>
      <c r="S269" s="74">
        <v>0</v>
      </c>
      <c r="T269" s="74">
        <v>0</v>
      </c>
      <c r="U269" s="74">
        <v>0</v>
      </c>
      <c r="V269" s="58">
        <f>IF(R269=0,Q269,0)</f>
        <v>0</v>
      </c>
      <c r="W269" s="61">
        <f>IF(R269&lt;Q269,Q269,0)</f>
        <v>-212929.87953999999</v>
      </c>
      <c r="Y269" s="24" t="e">
        <f>R269-#REF!</f>
        <v>#REF!</v>
      </c>
    </row>
    <row r="270" spans="1:25" x14ac:dyDescent="0.25">
      <c r="A270" s="1" t="s">
        <v>639</v>
      </c>
      <c r="B270" s="20" t="s">
        <v>183</v>
      </c>
      <c r="C270" s="8"/>
      <c r="D270" s="9"/>
      <c r="E270" s="9"/>
      <c r="F270" s="9"/>
      <c r="G270" s="9"/>
      <c r="H270" s="9"/>
      <c r="I270" s="9"/>
      <c r="J270" s="10"/>
      <c r="K270" s="1"/>
      <c r="L270" s="1"/>
      <c r="M270" s="1"/>
      <c r="N270" s="1"/>
      <c r="O270" s="1"/>
      <c r="P270" s="1"/>
      <c r="Q270" s="78">
        <f t="shared" ref="Q270:U270" si="213">SUM(Q7,Q203)</f>
        <v>8339644.7750700004</v>
      </c>
      <c r="R270" s="78">
        <f t="shared" si="213"/>
        <v>14456395.875660002</v>
      </c>
      <c r="S270" s="78">
        <f t="shared" si="213"/>
        <v>11656398.798219999</v>
      </c>
      <c r="T270" s="78">
        <f t="shared" si="213"/>
        <v>11651103.643730002</v>
      </c>
      <c r="U270" s="78">
        <f t="shared" si="213"/>
        <v>10739860.603039999</v>
      </c>
      <c r="V270" s="58">
        <f>IF(R270=0,Q270,0)</f>
        <v>0</v>
      </c>
      <c r="W270" s="61">
        <f>IF(R270&lt;Q270,Q270,0)</f>
        <v>0</v>
      </c>
      <c r="Y270" s="24" t="e">
        <f>R270-#REF!</f>
        <v>#REF!</v>
      </c>
    </row>
    <row r="272" spans="1:25" ht="30.6" customHeight="1" x14ac:dyDescent="0.25"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</row>
  </sheetData>
  <mergeCells count="18">
    <mergeCell ref="M3:P4"/>
    <mergeCell ref="Q3:Q5"/>
    <mergeCell ref="B272:T272"/>
    <mergeCell ref="S4:S5"/>
    <mergeCell ref="I4:J4"/>
    <mergeCell ref="A1:T1"/>
    <mergeCell ref="A3:A5"/>
    <mergeCell ref="B3:B5"/>
    <mergeCell ref="C3:J3"/>
    <mergeCell ref="K3:K5"/>
    <mergeCell ref="L3:L5"/>
    <mergeCell ref="C4:C5"/>
    <mergeCell ref="D4:H4"/>
    <mergeCell ref="R3:R5"/>
    <mergeCell ref="T4:T5"/>
    <mergeCell ref="S3:U3"/>
    <mergeCell ref="U4:U5"/>
    <mergeCell ref="S2:U2"/>
  </mergeCells>
  <pageMargins left="0.98425196850393704" right="0.39370078740157483" top="0.78740157480314965" bottom="0.78740157480314965" header="0" footer="0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Прокопьева Наталья</cp:lastModifiedBy>
  <cp:lastPrinted>2025-11-06T08:29:20Z</cp:lastPrinted>
  <dcterms:created xsi:type="dcterms:W3CDTF">2015-01-26T06:43:11Z</dcterms:created>
  <dcterms:modified xsi:type="dcterms:W3CDTF">2025-11-06T13:37:01Z</dcterms:modified>
</cp:coreProperties>
</file>